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65" windowWidth="4620" windowHeight="2670"/>
  </bookViews>
  <sheets>
    <sheet name="Koszty tabela (3)" sheetId="8" r:id="rId1"/>
    <sheet name="Koszty tabela (2)" sheetId="7" r:id="rId2"/>
    <sheet name="wykres" sheetId="6" r:id="rId3"/>
    <sheet name="Koszty tabela" sheetId="2" r:id="rId4"/>
    <sheet name="Koszty elspl+inwestycji" sheetId="3" r:id="rId5"/>
  </sheets>
  <calcPr calcId="145621"/>
</workbook>
</file>

<file path=xl/calcChain.xml><?xml version="1.0" encoding="utf-8"?>
<calcChain xmlns="http://schemas.openxmlformats.org/spreadsheetml/2006/main">
  <c r="C5" i="8" l="1"/>
  <c r="C6" i="8" s="1"/>
  <c r="C7" i="8" s="1"/>
  <c r="N4" i="8"/>
  <c r="C63" i="8"/>
  <c r="C64" i="8" s="1"/>
  <c r="D64" i="8" s="1"/>
  <c r="C61" i="8"/>
  <c r="C62" i="8" s="1"/>
  <c r="D62" i="8" s="1"/>
  <c r="D59" i="8"/>
  <c r="E59" i="8" s="1"/>
  <c r="E60" i="8" s="1"/>
  <c r="C59" i="8"/>
  <c r="C60" i="8" s="1"/>
  <c r="D60" i="8" s="1"/>
  <c r="E58" i="8"/>
  <c r="C45" i="8"/>
  <c r="C46" i="8" s="1"/>
  <c r="D46" i="8" s="1"/>
  <c r="C43" i="8"/>
  <c r="C44" i="8" s="1"/>
  <c r="D44" i="8" s="1"/>
  <c r="C42" i="8"/>
  <c r="D42" i="8" s="1"/>
  <c r="E41" i="8"/>
  <c r="E42" i="8" s="1"/>
  <c r="D41" i="8"/>
  <c r="C41" i="8"/>
  <c r="E40" i="8"/>
  <c r="C25" i="8"/>
  <c r="C26" i="8" s="1"/>
  <c r="D26" i="8" s="1"/>
  <c r="C24" i="8"/>
  <c r="D24" i="8" s="1"/>
  <c r="D23" i="8"/>
  <c r="E23" i="8" s="1"/>
  <c r="E24" i="8" s="1"/>
  <c r="C23" i="8"/>
  <c r="E22" i="8"/>
  <c r="H5" i="8"/>
  <c r="H23" i="8" s="1"/>
  <c r="H41" i="8" s="1"/>
  <c r="H59" i="8" s="1"/>
  <c r="D5" i="8"/>
  <c r="E5" i="8" s="1"/>
  <c r="N6" i="8"/>
  <c r="I5" i="8" s="1"/>
  <c r="I6" i="8" s="1"/>
  <c r="I59" i="7"/>
  <c r="I41" i="7"/>
  <c r="I42" i="7" s="1"/>
  <c r="I43" i="7" s="1"/>
  <c r="P4" i="7"/>
  <c r="Q4" i="7" s="1"/>
  <c r="Q6" i="7" s="1"/>
  <c r="O4" i="7"/>
  <c r="O6" i="7" s="1"/>
  <c r="I23" i="7" s="1"/>
  <c r="I24" i="7" s="1"/>
  <c r="J24" i="7" s="1"/>
  <c r="I5" i="7"/>
  <c r="I6" i="7" s="1"/>
  <c r="I7" i="7" s="1"/>
  <c r="I8" i="7" s="1"/>
  <c r="N6" i="7"/>
  <c r="N4" i="7"/>
  <c r="H5" i="7"/>
  <c r="I60" i="7"/>
  <c r="J60" i="7" s="1"/>
  <c r="C59" i="7"/>
  <c r="E58" i="7"/>
  <c r="C41" i="7"/>
  <c r="C42" i="7" s="1"/>
  <c r="E40" i="7"/>
  <c r="C23" i="7"/>
  <c r="E22" i="7"/>
  <c r="C5" i="7"/>
  <c r="C6" i="7" s="1"/>
  <c r="D6" i="7" s="1"/>
  <c r="E4" i="7"/>
  <c r="I130" i="2"/>
  <c r="I112" i="2"/>
  <c r="I113" i="2" s="1"/>
  <c r="I114" i="2" s="1"/>
  <c r="I94" i="2"/>
  <c r="I95" i="2" s="1"/>
  <c r="I76" i="2"/>
  <c r="I77" i="2" s="1"/>
  <c r="I58" i="2"/>
  <c r="I59" i="2" s="1"/>
  <c r="I60" i="2" s="1"/>
  <c r="I40" i="2"/>
  <c r="I22" i="2"/>
  <c r="I23" i="2" s="1"/>
  <c r="I4" i="2"/>
  <c r="I131" i="2"/>
  <c r="I132" i="2" s="1"/>
  <c r="H130" i="2"/>
  <c r="K129" i="2"/>
  <c r="H112" i="2"/>
  <c r="J112" i="2" s="1"/>
  <c r="K112" i="2" s="1"/>
  <c r="K111" i="2"/>
  <c r="H94" i="2"/>
  <c r="K93" i="2"/>
  <c r="H76" i="2"/>
  <c r="K75" i="2"/>
  <c r="H58" i="2"/>
  <c r="K57" i="2"/>
  <c r="I41" i="2"/>
  <c r="H40" i="2"/>
  <c r="K39" i="2"/>
  <c r="H22" i="2"/>
  <c r="K21" i="2"/>
  <c r="I5" i="2"/>
  <c r="H4" i="2"/>
  <c r="K3" i="2"/>
  <c r="E43" i="8" l="1"/>
  <c r="E44" i="8" s="1"/>
  <c r="E45" i="8" s="1"/>
  <c r="E46" i="8" s="1"/>
  <c r="E25" i="8"/>
  <c r="E26" i="8" s="1"/>
  <c r="I7" i="8"/>
  <c r="J6" i="8"/>
  <c r="C8" i="8"/>
  <c r="D7" i="8"/>
  <c r="D45" i="8"/>
  <c r="D63" i="8"/>
  <c r="D6" i="8"/>
  <c r="E6" i="8" s="1"/>
  <c r="D25" i="8"/>
  <c r="C47" i="8"/>
  <c r="C65" i="8"/>
  <c r="O4" i="8"/>
  <c r="J5" i="8"/>
  <c r="K5" i="8" s="1"/>
  <c r="K6" i="8" s="1"/>
  <c r="C27" i="8"/>
  <c r="D43" i="8"/>
  <c r="D61" i="8"/>
  <c r="E61" i="8" s="1"/>
  <c r="E62" i="8" s="1"/>
  <c r="E63" i="8" s="1"/>
  <c r="E64" i="8" s="1"/>
  <c r="P6" i="7"/>
  <c r="I61" i="7"/>
  <c r="I62" i="7" s="1"/>
  <c r="D42" i="7"/>
  <c r="C43" i="7"/>
  <c r="D41" i="7"/>
  <c r="E41" i="7" s="1"/>
  <c r="D5" i="7"/>
  <c r="E5" i="7" s="1"/>
  <c r="E6" i="7" s="1"/>
  <c r="I25" i="7"/>
  <c r="J25" i="7" s="1"/>
  <c r="C24" i="7"/>
  <c r="D23" i="7"/>
  <c r="E23" i="7" s="1"/>
  <c r="I44" i="7"/>
  <c r="J43" i="7"/>
  <c r="I9" i="7"/>
  <c r="J8" i="7"/>
  <c r="C7" i="7"/>
  <c r="D59" i="7"/>
  <c r="E59" i="7" s="1"/>
  <c r="C60" i="7"/>
  <c r="J7" i="7"/>
  <c r="J6" i="7"/>
  <c r="J42" i="7"/>
  <c r="J130" i="2"/>
  <c r="K130" i="2" s="1"/>
  <c r="J58" i="2"/>
  <c r="K58" i="2" s="1"/>
  <c r="J40" i="2"/>
  <c r="K40" i="2" s="1"/>
  <c r="I133" i="2"/>
  <c r="J132" i="2"/>
  <c r="J131" i="2"/>
  <c r="I115" i="2"/>
  <c r="J114" i="2"/>
  <c r="J113" i="2"/>
  <c r="K113" i="2" s="1"/>
  <c r="K114" i="2" s="1"/>
  <c r="I96" i="2"/>
  <c r="J95" i="2"/>
  <c r="J94" i="2"/>
  <c r="K94" i="2" s="1"/>
  <c r="K95" i="2" s="1"/>
  <c r="I78" i="2"/>
  <c r="J77" i="2"/>
  <c r="J76" i="2"/>
  <c r="K76" i="2" s="1"/>
  <c r="I61" i="2"/>
  <c r="J60" i="2"/>
  <c r="J59" i="2"/>
  <c r="K59" i="2" s="1"/>
  <c r="K60" i="2" s="1"/>
  <c r="I42" i="2"/>
  <c r="J41" i="2"/>
  <c r="K41" i="2" s="1"/>
  <c r="I24" i="2"/>
  <c r="J23" i="2"/>
  <c r="J22" i="2"/>
  <c r="K22" i="2" s="1"/>
  <c r="I6" i="2"/>
  <c r="J5" i="2"/>
  <c r="J4" i="2"/>
  <c r="K4" i="2" s="1"/>
  <c r="C24" i="3"/>
  <c r="D24" i="3"/>
  <c r="G24" i="3"/>
  <c r="H24" i="3"/>
  <c r="I24" i="3"/>
  <c r="B24" i="3"/>
  <c r="C21" i="3"/>
  <c r="D21" i="3"/>
  <c r="G21" i="3"/>
  <c r="H21" i="3"/>
  <c r="I21" i="3"/>
  <c r="B21" i="3"/>
  <c r="K3" i="3"/>
  <c r="B8" i="3"/>
  <c r="E93" i="2"/>
  <c r="E75" i="2"/>
  <c r="E111" i="2"/>
  <c r="E129" i="2"/>
  <c r="E57" i="2"/>
  <c r="E39" i="2"/>
  <c r="E21" i="2"/>
  <c r="E3" i="2"/>
  <c r="E7" i="8" l="1"/>
  <c r="O6" i="8"/>
  <c r="I23" i="8" s="1"/>
  <c r="P4" i="8"/>
  <c r="E27" i="8"/>
  <c r="C28" i="8"/>
  <c r="D27" i="8"/>
  <c r="C48" i="8"/>
  <c r="D47" i="8"/>
  <c r="E47" i="8" s="1"/>
  <c r="C66" i="8"/>
  <c r="D65" i="8"/>
  <c r="E65" i="8" s="1"/>
  <c r="D8" i="8"/>
  <c r="C9" i="8"/>
  <c r="I8" i="8"/>
  <c r="J7" i="8"/>
  <c r="K7" i="8" s="1"/>
  <c r="J61" i="7"/>
  <c r="E42" i="7"/>
  <c r="E43" i="7" s="1"/>
  <c r="I26" i="7"/>
  <c r="D43" i="7"/>
  <c r="C44" i="7"/>
  <c r="H23" i="7"/>
  <c r="J5" i="7"/>
  <c r="K5" i="7" s="1"/>
  <c r="K6" i="7" s="1"/>
  <c r="K7" i="7" s="1"/>
  <c r="K8" i="7" s="1"/>
  <c r="C8" i="7"/>
  <c r="D7" i="7"/>
  <c r="E7" i="7" s="1"/>
  <c r="I45" i="7"/>
  <c r="J44" i="7"/>
  <c r="C61" i="7"/>
  <c r="D60" i="7"/>
  <c r="E60" i="7" s="1"/>
  <c r="I10" i="7"/>
  <c r="J9" i="7"/>
  <c r="J26" i="7"/>
  <c r="I27" i="7"/>
  <c r="I63" i="7"/>
  <c r="J62" i="7"/>
  <c r="C25" i="7"/>
  <c r="D24" i="7"/>
  <c r="E24" i="7" s="1"/>
  <c r="K131" i="2"/>
  <c r="K132" i="2" s="1"/>
  <c r="J133" i="2"/>
  <c r="I134" i="2"/>
  <c r="J115" i="2"/>
  <c r="K115" i="2" s="1"/>
  <c r="I116" i="2"/>
  <c r="J96" i="2"/>
  <c r="K96" i="2" s="1"/>
  <c r="I97" i="2"/>
  <c r="J78" i="2"/>
  <c r="I79" i="2"/>
  <c r="K77" i="2"/>
  <c r="J61" i="2"/>
  <c r="K61" i="2" s="1"/>
  <c r="I62" i="2"/>
  <c r="J42" i="2"/>
  <c r="K42" i="2" s="1"/>
  <c r="I43" i="2"/>
  <c r="K23" i="2"/>
  <c r="J24" i="2"/>
  <c r="I25" i="2"/>
  <c r="J6" i="2"/>
  <c r="I7" i="2"/>
  <c r="K5" i="2"/>
  <c r="D16" i="3"/>
  <c r="C13" i="3"/>
  <c r="C14" i="3" s="1"/>
  <c r="D13" i="3"/>
  <c r="D14" i="3" s="1"/>
  <c r="E13" i="3"/>
  <c r="E14" i="3" s="1"/>
  <c r="E20" i="3" s="1"/>
  <c r="F13" i="3"/>
  <c r="F14" i="3" s="1"/>
  <c r="F20" i="3" s="1"/>
  <c r="G13" i="3"/>
  <c r="G14" i="3" s="1"/>
  <c r="H13" i="3"/>
  <c r="H14" i="3" s="1"/>
  <c r="I13" i="3"/>
  <c r="I14" i="3" s="1"/>
  <c r="I20" i="3" s="1"/>
  <c r="B13" i="3"/>
  <c r="B14" i="3" s="1"/>
  <c r="E8" i="8" l="1"/>
  <c r="K8" i="8"/>
  <c r="E28" i="8"/>
  <c r="I9" i="8"/>
  <c r="J8" i="8"/>
  <c r="P6" i="8"/>
  <c r="I41" i="8" s="1"/>
  <c r="Q4" i="8"/>
  <c r="Q6" i="8" s="1"/>
  <c r="I59" i="8" s="1"/>
  <c r="D66" i="8"/>
  <c r="E66" i="8" s="1"/>
  <c r="C67" i="8"/>
  <c r="I24" i="8"/>
  <c r="J23" i="8"/>
  <c r="K23" i="8" s="1"/>
  <c r="D48" i="8"/>
  <c r="E48" i="8" s="1"/>
  <c r="C49" i="8"/>
  <c r="C10" i="8"/>
  <c r="D9" i="8"/>
  <c r="D28" i="8"/>
  <c r="C29" i="8"/>
  <c r="D44" i="7"/>
  <c r="E44" i="7" s="1"/>
  <c r="C45" i="7"/>
  <c r="D8" i="7"/>
  <c r="E8" i="7" s="1"/>
  <c r="C9" i="7"/>
  <c r="K9" i="7"/>
  <c r="J63" i="7"/>
  <c r="I64" i="7"/>
  <c r="I11" i="7"/>
  <c r="J10" i="7"/>
  <c r="C62" i="7"/>
  <c r="D61" i="7"/>
  <c r="E61" i="7" s="1"/>
  <c r="J23" i="7"/>
  <c r="K23" i="7" s="1"/>
  <c r="K24" i="7" s="1"/>
  <c r="K25" i="7" s="1"/>
  <c r="K26" i="7" s="1"/>
  <c r="H41" i="7"/>
  <c r="C26" i="7"/>
  <c r="D25" i="7"/>
  <c r="E25" i="7" s="1"/>
  <c r="J27" i="7"/>
  <c r="I28" i="7"/>
  <c r="I46" i="7"/>
  <c r="J45" i="7"/>
  <c r="K133" i="2"/>
  <c r="J134" i="2"/>
  <c r="I135" i="2"/>
  <c r="J116" i="2"/>
  <c r="K116" i="2" s="1"/>
  <c r="I117" i="2"/>
  <c r="K97" i="2"/>
  <c r="J97" i="2"/>
  <c r="I98" i="2"/>
  <c r="J79" i="2"/>
  <c r="I80" i="2"/>
  <c r="K78" i="2"/>
  <c r="J62" i="2"/>
  <c r="K62" i="2" s="1"/>
  <c r="I63" i="2"/>
  <c r="J43" i="2"/>
  <c r="K43" i="2" s="1"/>
  <c r="I44" i="2"/>
  <c r="F21" i="3"/>
  <c r="F24" i="3"/>
  <c r="E21" i="3"/>
  <c r="E24" i="3"/>
  <c r="K24" i="2"/>
  <c r="J25" i="2"/>
  <c r="I26" i="2"/>
  <c r="J7" i="2"/>
  <c r="I8" i="2"/>
  <c r="K6" i="2"/>
  <c r="H16" i="3"/>
  <c r="H20" i="3" s="1"/>
  <c r="B20" i="3"/>
  <c r="C16" i="3"/>
  <c r="C20" i="3" s="1"/>
  <c r="G16" i="3"/>
  <c r="E9" i="8" l="1"/>
  <c r="E49" i="8"/>
  <c r="K24" i="8"/>
  <c r="I25" i="8"/>
  <c r="J24" i="8"/>
  <c r="C30" i="8"/>
  <c r="D29" i="8"/>
  <c r="E29" i="8" s="1"/>
  <c r="C50" i="8"/>
  <c r="D49" i="8"/>
  <c r="C68" i="8"/>
  <c r="D67" i="8"/>
  <c r="E67" i="8" s="1"/>
  <c r="I60" i="8"/>
  <c r="J59" i="8"/>
  <c r="K59" i="8" s="1"/>
  <c r="K9" i="8"/>
  <c r="D10" i="8"/>
  <c r="C11" i="8"/>
  <c r="I42" i="8"/>
  <c r="J41" i="8"/>
  <c r="K41" i="8" s="1"/>
  <c r="I10" i="8"/>
  <c r="J9" i="8"/>
  <c r="D45" i="7"/>
  <c r="E45" i="7" s="1"/>
  <c r="C46" i="7"/>
  <c r="J46" i="7"/>
  <c r="I47" i="7"/>
  <c r="K10" i="7"/>
  <c r="C27" i="7"/>
  <c r="D26" i="7"/>
  <c r="E26" i="7" s="1"/>
  <c r="I12" i="7"/>
  <c r="J11" i="7"/>
  <c r="J28" i="7"/>
  <c r="I29" i="7"/>
  <c r="H59" i="7"/>
  <c r="J41" i="7"/>
  <c r="K41" i="7" s="1"/>
  <c r="K42" i="7" s="1"/>
  <c r="K43" i="7" s="1"/>
  <c r="K44" i="7" s="1"/>
  <c r="K45" i="7" s="1"/>
  <c r="I65" i="7"/>
  <c r="J64" i="7"/>
  <c r="D9" i="7"/>
  <c r="E9" i="7" s="1"/>
  <c r="C10" i="7"/>
  <c r="K27" i="7"/>
  <c r="K28" i="7" s="1"/>
  <c r="D62" i="7"/>
  <c r="E62" i="7" s="1"/>
  <c r="C63" i="7"/>
  <c r="K134" i="2"/>
  <c r="K135" i="2" s="1"/>
  <c r="I136" i="2"/>
  <c r="J135" i="2"/>
  <c r="I118" i="2"/>
  <c r="J117" i="2"/>
  <c r="K117" i="2" s="1"/>
  <c r="I99" i="2"/>
  <c r="J98" i="2"/>
  <c r="K98" i="2" s="1"/>
  <c r="I81" i="2"/>
  <c r="J80" i="2"/>
  <c r="K79" i="2"/>
  <c r="K63" i="2"/>
  <c r="I64" i="2"/>
  <c r="J63" i="2"/>
  <c r="I45" i="2"/>
  <c r="J44" i="2"/>
  <c r="K44" i="2" s="1"/>
  <c r="K25" i="2"/>
  <c r="I27" i="2"/>
  <c r="J26" i="2"/>
  <c r="I9" i="2"/>
  <c r="J8" i="2"/>
  <c r="K7" i="2"/>
  <c r="C112" i="2"/>
  <c r="D20" i="3"/>
  <c r="E10" i="8" l="1"/>
  <c r="E11" i="8"/>
  <c r="I11" i="8"/>
  <c r="J10" i="8"/>
  <c r="K10" i="8" s="1"/>
  <c r="D68" i="8"/>
  <c r="E68" i="8" s="1"/>
  <c r="C69" i="8"/>
  <c r="K25" i="8"/>
  <c r="I43" i="8"/>
  <c r="J42" i="8"/>
  <c r="K42" i="8" s="1"/>
  <c r="D30" i="8"/>
  <c r="E30" i="8" s="1"/>
  <c r="C31" i="8"/>
  <c r="C12" i="8"/>
  <c r="D11" i="8"/>
  <c r="I61" i="8"/>
  <c r="J60" i="8"/>
  <c r="K60" i="8" s="1"/>
  <c r="D50" i="8"/>
  <c r="E50" i="8" s="1"/>
  <c r="C51" i="8"/>
  <c r="J25" i="8"/>
  <c r="I26" i="8"/>
  <c r="E46" i="7"/>
  <c r="K46" i="7"/>
  <c r="D46" i="7"/>
  <c r="C47" i="7"/>
  <c r="D10" i="7"/>
  <c r="E10" i="7" s="1"/>
  <c r="C11" i="7"/>
  <c r="I13" i="7"/>
  <c r="J12" i="7"/>
  <c r="I48" i="7"/>
  <c r="J47" i="7"/>
  <c r="I30" i="7"/>
  <c r="J29" i="7"/>
  <c r="K29" i="7" s="1"/>
  <c r="K11" i="7"/>
  <c r="J59" i="7"/>
  <c r="K59" i="7" s="1"/>
  <c r="K60" i="7" s="1"/>
  <c r="K61" i="7" s="1"/>
  <c r="K62" i="7" s="1"/>
  <c r="K63" i="7" s="1"/>
  <c r="K64" i="7" s="1"/>
  <c r="C28" i="7"/>
  <c r="D27" i="7"/>
  <c r="E27" i="7" s="1"/>
  <c r="C64" i="7"/>
  <c r="D63" i="7"/>
  <c r="E63" i="7" s="1"/>
  <c r="I66" i="7"/>
  <c r="J65" i="7"/>
  <c r="K26" i="2"/>
  <c r="I137" i="2"/>
  <c r="J136" i="2"/>
  <c r="K136" i="2" s="1"/>
  <c r="I119" i="2"/>
  <c r="J118" i="2"/>
  <c r="K118" i="2" s="1"/>
  <c r="I100" i="2"/>
  <c r="J99" i="2"/>
  <c r="K99" i="2" s="1"/>
  <c r="I82" i="2"/>
  <c r="J81" i="2"/>
  <c r="K80" i="2"/>
  <c r="I65" i="2"/>
  <c r="J64" i="2"/>
  <c r="K64" i="2" s="1"/>
  <c r="I46" i="2"/>
  <c r="J45" i="2"/>
  <c r="K45" i="2" s="1"/>
  <c r="I28" i="2"/>
  <c r="J27" i="2"/>
  <c r="I10" i="2"/>
  <c r="J9" i="2"/>
  <c r="K8" i="2"/>
  <c r="C22" i="2"/>
  <c r="C40" i="2"/>
  <c r="C41" i="2" s="1"/>
  <c r="C42" i="2" s="1"/>
  <c r="G20" i="3"/>
  <c r="C130" i="2"/>
  <c r="E31" i="8" l="1"/>
  <c r="E69" i="8"/>
  <c r="J11" i="8"/>
  <c r="K11" i="8" s="1"/>
  <c r="I12" i="8"/>
  <c r="J61" i="8"/>
  <c r="K61" i="8" s="1"/>
  <c r="I62" i="8"/>
  <c r="D12" i="8"/>
  <c r="E12" i="8" s="1"/>
  <c r="C13" i="8"/>
  <c r="I27" i="8"/>
  <c r="J26" i="8"/>
  <c r="K26" i="8" s="1"/>
  <c r="C32" i="8"/>
  <c r="D31" i="8"/>
  <c r="C70" i="8"/>
  <c r="D69" i="8"/>
  <c r="C52" i="8"/>
  <c r="D51" i="8"/>
  <c r="E51" i="8" s="1"/>
  <c r="J43" i="8"/>
  <c r="K43" i="8" s="1"/>
  <c r="I44" i="8"/>
  <c r="K65" i="7"/>
  <c r="K66" i="7" s="1"/>
  <c r="K47" i="7"/>
  <c r="C48" i="7"/>
  <c r="D47" i="7"/>
  <c r="E47" i="7" s="1"/>
  <c r="D64" i="7"/>
  <c r="E64" i="7" s="1"/>
  <c r="C65" i="7"/>
  <c r="I67" i="7"/>
  <c r="J66" i="7"/>
  <c r="K12" i="7"/>
  <c r="I49" i="7"/>
  <c r="J48" i="7"/>
  <c r="I14" i="7"/>
  <c r="J13" i="7"/>
  <c r="C29" i="7"/>
  <c r="D28" i="7"/>
  <c r="E28" i="7" s="1"/>
  <c r="J30" i="7"/>
  <c r="K30" i="7" s="1"/>
  <c r="I31" i="7"/>
  <c r="D11" i="7"/>
  <c r="E11" i="7" s="1"/>
  <c r="C12" i="7"/>
  <c r="K27" i="2"/>
  <c r="J137" i="2"/>
  <c r="K137" i="2" s="1"/>
  <c r="I138" i="2"/>
  <c r="J119" i="2"/>
  <c r="K119" i="2" s="1"/>
  <c r="I120" i="2"/>
  <c r="J100" i="2"/>
  <c r="K100" i="2" s="1"/>
  <c r="I101" i="2"/>
  <c r="J82" i="2"/>
  <c r="I83" i="2"/>
  <c r="K81" i="2"/>
  <c r="J65" i="2"/>
  <c r="K65" i="2" s="1"/>
  <c r="I66" i="2"/>
  <c r="K46" i="2"/>
  <c r="J46" i="2"/>
  <c r="I47" i="2"/>
  <c r="J28" i="2"/>
  <c r="I29" i="2"/>
  <c r="J10" i="2"/>
  <c r="I11" i="2"/>
  <c r="K9" i="2"/>
  <c r="C94" i="2"/>
  <c r="D94" i="2" s="1"/>
  <c r="E94" i="2" s="1"/>
  <c r="D41" i="2"/>
  <c r="D40" i="2"/>
  <c r="E40" i="2" s="1"/>
  <c r="C23" i="2"/>
  <c r="D22" i="2"/>
  <c r="E22" i="2" s="1"/>
  <c r="D130" i="2"/>
  <c r="E130" i="2" s="1"/>
  <c r="C131" i="2"/>
  <c r="C43" i="2"/>
  <c r="D42" i="2"/>
  <c r="K62" i="8" l="1"/>
  <c r="D52" i="8"/>
  <c r="E52" i="8" s="1"/>
  <c r="C53" i="8"/>
  <c r="C14" i="8"/>
  <c r="D13" i="8"/>
  <c r="E13" i="8" s="1"/>
  <c r="D70" i="8"/>
  <c r="E70" i="8" s="1"/>
  <c r="C71" i="8"/>
  <c r="I28" i="8"/>
  <c r="J27" i="8"/>
  <c r="K27" i="8" s="1"/>
  <c r="I63" i="8"/>
  <c r="J62" i="8"/>
  <c r="D32" i="8"/>
  <c r="E32" i="8" s="1"/>
  <c r="C33" i="8"/>
  <c r="I13" i="8"/>
  <c r="J12" i="8"/>
  <c r="K12" i="8" s="1"/>
  <c r="I45" i="8"/>
  <c r="J44" i="8"/>
  <c r="K44" i="8" s="1"/>
  <c r="K48" i="7"/>
  <c r="E48" i="7"/>
  <c r="D48" i="7"/>
  <c r="C49" i="7"/>
  <c r="I50" i="7"/>
  <c r="J49" i="7"/>
  <c r="K49" i="7" s="1"/>
  <c r="K13" i="7"/>
  <c r="D12" i="7"/>
  <c r="E12" i="7" s="1"/>
  <c r="C13" i="7"/>
  <c r="C30" i="7"/>
  <c r="D29" i="7"/>
  <c r="E29" i="7" s="1"/>
  <c r="I15" i="7"/>
  <c r="J14" i="7"/>
  <c r="C66" i="7"/>
  <c r="D65" i="7"/>
  <c r="E65" i="7" s="1"/>
  <c r="I32" i="7"/>
  <c r="J31" i="7"/>
  <c r="K31" i="7" s="1"/>
  <c r="J67" i="7"/>
  <c r="K67" i="7" s="1"/>
  <c r="I68" i="7"/>
  <c r="K28" i="2"/>
  <c r="J138" i="2"/>
  <c r="K138" i="2" s="1"/>
  <c r="I139" i="2"/>
  <c r="J120" i="2"/>
  <c r="K120" i="2" s="1"/>
  <c r="I121" i="2"/>
  <c r="J101" i="2"/>
  <c r="K101" i="2" s="1"/>
  <c r="I102" i="2"/>
  <c r="K82" i="2"/>
  <c r="J83" i="2"/>
  <c r="I84" i="2"/>
  <c r="J66" i="2"/>
  <c r="K66" i="2" s="1"/>
  <c r="I67" i="2"/>
  <c r="K47" i="2"/>
  <c r="J47" i="2"/>
  <c r="I48" i="2"/>
  <c r="J29" i="2"/>
  <c r="I30" i="2"/>
  <c r="J11" i="2"/>
  <c r="I12" i="2"/>
  <c r="K10" i="2"/>
  <c r="E41" i="2"/>
  <c r="E42" i="2" s="1"/>
  <c r="C76" i="2"/>
  <c r="C77" i="2" s="1"/>
  <c r="C58" i="2"/>
  <c r="C59" i="2" s="1"/>
  <c r="C95" i="2"/>
  <c r="C96" i="2" s="1"/>
  <c r="D131" i="2"/>
  <c r="E131" i="2" s="1"/>
  <c r="C132" i="2"/>
  <c r="C113" i="2"/>
  <c r="D112" i="2"/>
  <c r="E112" i="2" s="1"/>
  <c r="C24" i="2"/>
  <c r="D23" i="2"/>
  <c r="E23" i="2" s="1"/>
  <c r="C44" i="2"/>
  <c r="D43" i="2"/>
  <c r="C4" i="2"/>
  <c r="E71" i="8" l="1"/>
  <c r="I29" i="8"/>
  <c r="J28" i="8"/>
  <c r="K28" i="8" s="1"/>
  <c r="C72" i="8"/>
  <c r="D71" i="8"/>
  <c r="J13" i="8"/>
  <c r="K13" i="8" s="1"/>
  <c r="I14" i="8"/>
  <c r="J63" i="8"/>
  <c r="I64" i="8"/>
  <c r="C54" i="8"/>
  <c r="D53" i="8"/>
  <c r="E53" i="8" s="1"/>
  <c r="K63" i="8"/>
  <c r="D14" i="8"/>
  <c r="E14" i="8" s="1"/>
  <c r="C15" i="8"/>
  <c r="J45" i="8"/>
  <c r="K45" i="8" s="1"/>
  <c r="I46" i="8"/>
  <c r="C34" i="8"/>
  <c r="D33" i="8"/>
  <c r="E33" i="8" s="1"/>
  <c r="E49" i="7"/>
  <c r="C50" i="7"/>
  <c r="D49" i="7"/>
  <c r="I16" i="7"/>
  <c r="J15" i="7"/>
  <c r="I51" i="7"/>
  <c r="J50" i="7"/>
  <c r="K50" i="7" s="1"/>
  <c r="J32" i="7"/>
  <c r="I33" i="7"/>
  <c r="C31" i="7"/>
  <c r="D30" i="7"/>
  <c r="E30" i="7" s="1"/>
  <c r="K32" i="7"/>
  <c r="I69" i="7"/>
  <c r="J68" i="7"/>
  <c r="K68" i="7" s="1"/>
  <c r="D66" i="7"/>
  <c r="E66" i="7" s="1"/>
  <c r="C67" i="7"/>
  <c r="D13" i="7"/>
  <c r="E13" i="7" s="1"/>
  <c r="C14" i="7"/>
  <c r="K14" i="7"/>
  <c r="K29" i="2"/>
  <c r="K30" i="2" s="1"/>
  <c r="K83" i="2"/>
  <c r="I140" i="2"/>
  <c r="J139" i="2"/>
  <c r="K139" i="2" s="1"/>
  <c r="I122" i="2"/>
  <c r="J121" i="2"/>
  <c r="K121" i="2" s="1"/>
  <c r="I103" i="2"/>
  <c r="J102" i="2"/>
  <c r="K102" i="2" s="1"/>
  <c r="I85" i="2"/>
  <c r="J84" i="2"/>
  <c r="I68" i="2"/>
  <c r="J67" i="2"/>
  <c r="K67" i="2" s="1"/>
  <c r="I49" i="2"/>
  <c r="J48" i="2"/>
  <c r="K48" i="2" s="1"/>
  <c r="I31" i="2"/>
  <c r="J30" i="2"/>
  <c r="I13" i="2"/>
  <c r="J12" i="2"/>
  <c r="K11" i="2"/>
  <c r="D76" i="2"/>
  <c r="E76" i="2" s="1"/>
  <c r="E43" i="2"/>
  <c r="D58" i="2"/>
  <c r="E58" i="2" s="1"/>
  <c r="D95" i="2"/>
  <c r="E95" i="2" s="1"/>
  <c r="D24" i="2"/>
  <c r="E24" i="2" s="1"/>
  <c r="C25" i="2"/>
  <c r="C60" i="2"/>
  <c r="D59" i="2"/>
  <c r="C5" i="2"/>
  <c r="D4" i="2"/>
  <c r="E4" i="2" s="1"/>
  <c r="D44" i="2"/>
  <c r="C45" i="2"/>
  <c r="C114" i="2"/>
  <c r="D113" i="2"/>
  <c r="E113" i="2" s="1"/>
  <c r="D96" i="2"/>
  <c r="C97" i="2"/>
  <c r="D132" i="2"/>
  <c r="E132" i="2" s="1"/>
  <c r="C133" i="2"/>
  <c r="C78" i="2"/>
  <c r="D77" i="2"/>
  <c r="E34" i="8" l="1"/>
  <c r="I15" i="8"/>
  <c r="J14" i="8"/>
  <c r="K14" i="8" s="1"/>
  <c r="E72" i="8"/>
  <c r="D54" i="8"/>
  <c r="E54" i="8" s="1"/>
  <c r="E55" i="8" s="1"/>
  <c r="C55" i="8"/>
  <c r="D55" i="8" s="1"/>
  <c r="D34" i="8"/>
  <c r="C35" i="8"/>
  <c r="I65" i="8"/>
  <c r="J64" i="8"/>
  <c r="C16" i="8"/>
  <c r="D15" i="8"/>
  <c r="E15" i="8" s="1"/>
  <c r="J29" i="8"/>
  <c r="K29" i="8" s="1"/>
  <c r="I30" i="8"/>
  <c r="I47" i="8"/>
  <c r="J46" i="8"/>
  <c r="K46" i="8" s="1"/>
  <c r="K64" i="8"/>
  <c r="D72" i="8"/>
  <c r="C73" i="8"/>
  <c r="D73" i="8" s="1"/>
  <c r="E50" i="7"/>
  <c r="C51" i="7"/>
  <c r="D50" i="7"/>
  <c r="I34" i="7"/>
  <c r="J33" i="7"/>
  <c r="K33" i="7" s="1"/>
  <c r="I17" i="7"/>
  <c r="J16" i="7"/>
  <c r="D14" i="7"/>
  <c r="E14" i="7" s="1"/>
  <c r="C15" i="7"/>
  <c r="K15" i="7"/>
  <c r="C68" i="7"/>
  <c r="D67" i="7"/>
  <c r="E67" i="7" s="1"/>
  <c r="I70" i="7"/>
  <c r="J69" i="7"/>
  <c r="K69" i="7" s="1"/>
  <c r="C32" i="7"/>
  <c r="D31" i="7"/>
  <c r="E31" i="7" s="1"/>
  <c r="I52" i="7"/>
  <c r="J51" i="7"/>
  <c r="K51" i="7" s="1"/>
  <c r="K84" i="2"/>
  <c r="K85" i="2" s="1"/>
  <c r="I141" i="2"/>
  <c r="J140" i="2"/>
  <c r="K140" i="2" s="1"/>
  <c r="I123" i="2"/>
  <c r="J122" i="2"/>
  <c r="K122" i="2" s="1"/>
  <c r="I104" i="2"/>
  <c r="J103" i="2"/>
  <c r="K103" i="2" s="1"/>
  <c r="I86" i="2"/>
  <c r="J85" i="2"/>
  <c r="I69" i="2"/>
  <c r="J68" i="2"/>
  <c r="K68" i="2" s="1"/>
  <c r="K49" i="2"/>
  <c r="I50" i="2"/>
  <c r="J49" i="2"/>
  <c r="I32" i="2"/>
  <c r="J31" i="2"/>
  <c r="K31" i="2" s="1"/>
  <c r="I14" i="2"/>
  <c r="J13" i="2"/>
  <c r="K12" i="2"/>
  <c r="E77" i="2"/>
  <c r="E96" i="2"/>
  <c r="E44" i="2"/>
  <c r="E59" i="2"/>
  <c r="D78" i="2"/>
  <c r="C79" i="2"/>
  <c r="C98" i="2"/>
  <c r="D97" i="2"/>
  <c r="D45" i="2"/>
  <c r="C46" i="2"/>
  <c r="C134" i="2"/>
  <c r="D133" i="2"/>
  <c r="E133" i="2" s="1"/>
  <c r="C61" i="2"/>
  <c r="D60" i="2"/>
  <c r="D114" i="2"/>
  <c r="E114" i="2" s="1"/>
  <c r="C115" i="2"/>
  <c r="C6" i="2"/>
  <c r="D5" i="2"/>
  <c r="E5" i="2" s="1"/>
  <c r="C26" i="2"/>
  <c r="D25" i="2"/>
  <c r="E25" i="2" s="1"/>
  <c r="E16" i="8" l="1"/>
  <c r="J65" i="8"/>
  <c r="I66" i="8"/>
  <c r="J47" i="8"/>
  <c r="K47" i="8" s="1"/>
  <c r="I48" i="8"/>
  <c r="I31" i="8"/>
  <c r="J30" i="8"/>
  <c r="K30" i="8" s="1"/>
  <c r="D16" i="8"/>
  <c r="C17" i="8"/>
  <c r="C36" i="8"/>
  <c r="D35" i="8"/>
  <c r="E35" i="8" s="1"/>
  <c r="E73" i="8"/>
  <c r="K65" i="8"/>
  <c r="J15" i="8"/>
  <c r="K15" i="8" s="1"/>
  <c r="I16" i="8"/>
  <c r="D51" i="7"/>
  <c r="E51" i="7" s="1"/>
  <c r="C52" i="7"/>
  <c r="I71" i="7"/>
  <c r="J70" i="7"/>
  <c r="K70" i="7" s="1"/>
  <c r="I18" i="7"/>
  <c r="J17" i="7"/>
  <c r="K16" i="7"/>
  <c r="J34" i="7"/>
  <c r="K34" i="7" s="1"/>
  <c r="I35" i="7"/>
  <c r="D15" i="7"/>
  <c r="E15" i="7" s="1"/>
  <c r="C16" i="7"/>
  <c r="D32" i="7"/>
  <c r="E32" i="7" s="1"/>
  <c r="C33" i="7"/>
  <c r="D68" i="7"/>
  <c r="E68" i="7" s="1"/>
  <c r="C69" i="7"/>
  <c r="I53" i="7"/>
  <c r="J52" i="7"/>
  <c r="K52" i="7" s="1"/>
  <c r="J141" i="2"/>
  <c r="K141" i="2" s="1"/>
  <c r="I142" i="2"/>
  <c r="J123" i="2"/>
  <c r="K123" i="2" s="1"/>
  <c r="I124" i="2"/>
  <c r="J104" i="2"/>
  <c r="K104" i="2" s="1"/>
  <c r="I105" i="2"/>
  <c r="J86" i="2"/>
  <c r="K86" i="2" s="1"/>
  <c r="I87" i="2"/>
  <c r="J69" i="2"/>
  <c r="K69" i="2" s="1"/>
  <c r="I70" i="2"/>
  <c r="J50" i="2"/>
  <c r="K50" i="2" s="1"/>
  <c r="I51" i="2"/>
  <c r="J32" i="2"/>
  <c r="K32" i="2" s="1"/>
  <c r="I33" i="2"/>
  <c r="J14" i="2"/>
  <c r="I15" i="2"/>
  <c r="K13" i="2"/>
  <c r="E78" i="2"/>
  <c r="E97" i="2"/>
  <c r="E45" i="2"/>
  <c r="E60" i="2"/>
  <c r="C7" i="2"/>
  <c r="D6" i="2"/>
  <c r="E6" i="2" s="1"/>
  <c r="D134" i="2"/>
  <c r="E134" i="2" s="1"/>
  <c r="C135" i="2"/>
  <c r="C116" i="2"/>
  <c r="D115" i="2"/>
  <c r="E115" i="2" s="1"/>
  <c r="C62" i="2"/>
  <c r="D61" i="2"/>
  <c r="D98" i="2"/>
  <c r="C99" i="2"/>
  <c r="C27" i="2"/>
  <c r="D26" i="2"/>
  <c r="E26" i="2" s="1"/>
  <c r="D46" i="2"/>
  <c r="C47" i="2"/>
  <c r="C80" i="2"/>
  <c r="D79" i="2"/>
  <c r="K66" i="8" l="1"/>
  <c r="I32" i="8"/>
  <c r="J31" i="8"/>
  <c r="I17" i="8"/>
  <c r="J16" i="8"/>
  <c r="K16" i="8" s="1"/>
  <c r="I49" i="8"/>
  <c r="J48" i="8"/>
  <c r="K48" i="8" s="1"/>
  <c r="C18" i="8"/>
  <c r="D17" i="8"/>
  <c r="E17" i="8" s="1"/>
  <c r="I67" i="8"/>
  <c r="J66" i="8"/>
  <c r="K31" i="8"/>
  <c r="D36" i="8"/>
  <c r="E36" i="8" s="1"/>
  <c r="E37" i="8" s="1"/>
  <c r="C37" i="8"/>
  <c r="D37" i="8" s="1"/>
  <c r="D52" i="7"/>
  <c r="E52" i="7" s="1"/>
  <c r="C53" i="7"/>
  <c r="I54" i="7"/>
  <c r="J53" i="7"/>
  <c r="K53" i="7" s="1"/>
  <c r="C34" i="7"/>
  <c r="D33" i="7"/>
  <c r="E33" i="7" s="1"/>
  <c r="I36" i="7"/>
  <c r="J35" i="7"/>
  <c r="K35" i="7" s="1"/>
  <c r="I19" i="7"/>
  <c r="J19" i="7" s="1"/>
  <c r="J18" i="7"/>
  <c r="C70" i="7"/>
  <c r="D69" i="7"/>
  <c r="E69" i="7" s="1"/>
  <c r="D16" i="7"/>
  <c r="E16" i="7" s="1"/>
  <c r="C17" i="7"/>
  <c r="I72" i="7"/>
  <c r="J71" i="7"/>
  <c r="K71" i="7" s="1"/>
  <c r="K17" i="7"/>
  <c r="J142" i="2"/>
  <c r="K142" i="2" s="1"/>
  <c r="I143" i="2"/>
  <c r="J124" i="2"/>
  <c r="K124" i="2" s="1"/>
  <c r="I125" i="2"/>
  <c r="J105" i="2"/>
  <c r="K105" i="2" s="1"/>
  <c r="I106" i="2"/>
  <c r="J87" i="2"/>
  <c r="K87" i="2" s="1"/>
  <c r="I88" i="2"/>
  <c r="J70" i="2"/>
  <c r="K70" i="2" s="1"/>
  <c r="I71" i="2"/>
  <c r="J51" i="2"/>
  <c r="K51" i="2" s="1"/>
  <c r="I52" i="2"/>
  <c r="J33" i="2"/>
  <c r="K33" i="2" s="1"/>
  <c r="I34" i="2"/>
  <c r="J15" i="2"/>
  <c r="I16" i="2"/>
  <c r="K14" i="2"/>
  <c r="E79" i="2"/>
  <c r="E61" i="2"/>
  <c r="E98" i="2"/>
  <c r="E46" i="2"/>
  <c r="C81" i="2"/>
  <c r="D80" i="2"/>
  <c r="C48" i="2"/>
  <c r="D47" i="2"/>
  <c r="D27" i="2"/>
  <c r="E27" i="2" s="1"/>
  <c r="C28" i="2"/>
  <c r="D7" i="2"/>
  <c r="E7" i="2" s="1"/>
  <c r="C8" i="2"/>
  <c r="D99" i="2"/>
  <c r="C100" i="2"/>
  <c r="C63" i="2"/>
  <c r="D62" i="2"/>
  <c r="C136" i="2"/>
  <c r="D135" i="2"/>
  <c r="E135" i="2" s="1"/>
  <c r="C117" i="2"/>
  <c r="D116" i="2"/>
  <c r="E116" i="2" s="1"/>
  <c r="K17" i="8" l="1"/>
  <c r="I18" i="8"/>
  <c r="J17" i="8"/>
  <c r="I33" i="8"/>
  <c r="J32" i="8"/>
  <c r="K32" i="8" s="1"/>
  <c r="D18" i="8"/>
  <c r="E18" i="8" s="1"/>
  <c r="C19" i="8"/>
  <c r="D19" i="8" s="1"/>
  <c r="J67" i="8"/>
  <c r="K67" i="8" s="1"/>
  <c r="I68" i="8"/>
  <c r="J49" i="8"/>
  <c r="K49" i="8" s="1"/>
  <c r="I50" i="8"/>
  <c r="E53" i="7"/>
  <c r="C54" i="7"/>
  <c r="D53" i="7"/>
  <c r="J36" i="7"/>
  <c r="K36" i="7" s="1"/>
  <c r="I37" i="7"/>
  <c r="J37" i="7" s="1"/>
  <c r="I73" i="7"/>
  <c r="J73" i="7" s="1"/>
  <c r="J72" i="7"/>
  <c r="K72" i="7" s="1"/>
  <c r="C18" i="7"/>
  <c r="D17" i="7"/>
  <c r="E17" i="7" s="1"/>
  <c r="K18" i="7"/>
  <c r="K19" i="7" s="1"/>
  <c r="D70" i="7"/>
  <c r="E70" i="7" s="1"/>
  <c r="C71" i="7"/>
  <c r="C35" i="7"/>
  <c r="D34" i="7"/>
  <c r="E34" i="7" s="1"/>
  <c r="I55" i="7"/>
  <c r="J55" i="7" s="1"/>
  <c r="J54" i="7"/>
  <c r="K54" i="7" s="1"/>
  <c r="K143" i="2"/>
  <c r="I144" i="2"/>
  <c r="J144" i="2" s="1"/>
  <c r="J143" i="2"/>
  <c r="K125" i="2"/>
  <c r="I126" i="2"/>
  <c r="J126" i="2" s="1"/>
  <c r="J125" i="2"/>
  <c r="I107" i="2"/>
  <c r="J106" i="2"/>
  <c r="K106" i="2" s="1"/>
  <c r="I89" i="2"/>
  <c r="J88" i="2"/>
  <c r="K88" i="2" s="1"/>
  <c r="I72" i="2"/>
  <c r="J72" i="2" s="1"/>
  <c r="J71" i="2"/>
  <c r="K71" i="2" s="1"/>
  <c r="I53" i="2"/>
  <c r="J52" i="2"/>
  <c r="K52" i="2" s="1"/>
  <c r="I35" i="2"/>
  <c r="J34" i="2"/>
  <c r="K34" i="2" s="1"/>
  <c r="I17" i="2"/>
  <c r="J16" i="2"/>
  <c r="K15" i="2"/>
  <c r="E80" i="2"/>
  <c r="E62" i="2"/>
  <c r="E47" i="2"/>
  <c r="E99" i="2"/>
  <c r="D63" i="2"/>
  <c r="C64" i="2"/>
  <c r="D28" i="2"/>
  <c r="E28" i="2" s="1"/>
  <c r="C29" i="2"/>
  <c r="C137" i="2"/>
  <c r="D136" i="2"/>
  <c r="E136" i="2" s="1"/>
  <c r="D117" i="2"/>
  <c r="E117" i="2" s="1"/>
  <c r="C118" i="2"/>
  <c r="D8" i="2"/>
  <c r="E8" i="2" s="1"/>
  <c r="C9" i="2"/>
  <c r="C82" i="2"/>
  <c r="D81" i="2"/>
  <c r="D100" i="2"/>
  <c r="C101" i="2"/>
  <c r="C49" i="2"/>
  <c r="D48" i="2"/>
  <c r="E19" i="8" l="1"/>
  <c r="K33" i="8"/>
  <c r="I51" i="8"/>
  <c r="J50" i="8"/>
  <c r="K50" i="8" s="1"/>
  <c r="J33" i="8"/>
  <c r="I34" i="8"/>
  <c r="I69" i="8"/>
  <c r="J68" i="8"/>
  <c r="K68" i="8" s="1"/>
  <c r="I19" i="8"/>
  <c r="J19" i="8" s="1"/>
  <c r="J18" i="8"/>
  <c r="K18" i="8" s="1"/>
  <c r="K19" i="8" s="1"/>
  <c r="K37" i="7"/>
  <c r="C55" i="7"/>
  <c r="D55" i="7" s="1"/>
  <c r="D54" i="7"/>
  <c r="E54" i="7" s="1"/>
  <c r="K73" i="7"/>
  <c r="C72" i="7"/>
  <c r="D71" i="7"/>
  <c r="E71" i="7" s="1"/>
  <c r="D18" i="7"/>
  <c r="E18" i="7" s="1"/>
  <c r="C19" i="7"/>
  <c r="D19" i="7" s="1"/>
  <c r="C36" i="7"/>
  <c r="D35" i="7"/>
  <c r="E35" i="7" s="1"/>
  <c r="K55" i="7"/>
  <c r="K144" i="2"/>
  <c r="K126" i="2"/>
  <c r="I108" i="2"/>
  <c r="J108" i="2" s="1"/>
  <c r="J107" i="2"/>
  <c r="K107" i="2" s="1"/>
  <c r="K108" i="2" s="1"/>
  <c r="K89" i="2"/>
  <c r="K90" i="2" s="1"/>
  <c r="I90" i="2"/>
  <c r="J90" i="2" s="1"/>
  <c r="J89" i="2"/>
  <c r="K72" i="2"/>
  <c r="K53" i="2"/>
  <c r="K54" i="2" s="1"/>
  <c r="I54" i="2"/>
  <c r="J54" i="2" s="1"/>
  <c r="J53" i="2"/>
  <c r="I36" i="2"/>
  <c r="J36" i="2" s="1"/>
  <c r="J35" i="2"/>
  <c r="K35" i="2" s="1"/>
  <c r="I18" i="2"/>
  <c r="J18" i="2" s="1"/>
  <c r="J17" i="2"/>
  <c r="K16" i="2"/>
  <c r="E81" i="2"/>
  <c r="E63" i="2"/>
  <c r="E48" i="2"/>
  <c r="E100" i="2"/>
  <c r="C10" i="2"/>
  <c r="D9" i="2"/>
  <c r="E9" i="2" s="1"/>
  <c r="C50" i="2"/>
  <c r="D49" i="2"/>
  <c r="C83" i="2"/>
  <c r="D82" i="2"/>
  <c r="D101" i="2"/>
  <c r="C102" i="2"/>
  <c r="D118" i="2"/>
  <c r="E118" i="2" s="1"/>
  <c r="C119" i="2"/>
  <c r="C138" i="2"/>
  <c r="D137" i="2"/>
  <c r="E137" i="2" s="1"/>
  <c r="D64" i="2"/>
  <c r="C65" i="2"/>
  <c r="C30" i="2"/>
  <c r="D29" i="2"/>
  <c r="E29" i="2" s="1"/>
  <c r="I35" i="8" l="1"/>
  <c r="J34" i="8"/>
  <c r="K34" i="8" s="1"/>
  <c r="J69" i="8"/>
  <c r="K69" i="8" s="1"/>
  <c r="I70" i="8"/>
  <c r="J51" i="8"/>
  <c r="K51" i="8" s="1"/>
  <c r="I52" i="8"/>
  <c r="E55" i="7"/>
  <c r="E19" i="7"/>
  <c r="D72" i="7"/>
  <c r="E72" i="7" s="1"/>
  <c r="C73" i="7"/>
  <c r="D73" i="7" s="1"/>
  <c r="C37" i="7"/>
  <c r="D37" i="7" s="1"/>
  <c r="D36" i="7"/>
  <c r="E36" i="7" s="1"/>
  <c r="K36" i="2"/>
  <c r="K17" i="2"/>
  <c r="K18" i="2" s="1"/>
  <c r="E82" i="2"/>
  <c r="E64" i="2"/>
  <c r="E49" i="2"/>
  <c r="E101" i="2"/>
  <c r="C66" i="2"/>
  <c r="D65" i="2"/>
  <c r="E65" i="2" s="1"/>
  <c r="D102" i="2"/>
  <c r="C103" i="2"/>
  <c r="D10" i="2"/>
  <c r="E10" i="2" s="1"/>
  <c r="C11" i="2"/>
  <c r="C31" i="2"/>
  <c r="D30" i="2"/>
  <c r="E30" i="2" s="1"/>
  <c r="D138" i="2"/>
  <c r="E138" i="2" s="1"/>
  <c r="C139" i="2"/>
  <c r="C51" i="2"/>
  <c r="D50" i="2"/>
  <c r="D119" i="2"/>
  <c r="E119" i="2" s="1"/>
  <c r="C120" i="2"/>
  <c r="D83" i="2"/>
  <c r="C84" i="2"/>
  <c r="K52" i="8" l="1"/>
  <c r="I71" i="8"/>
  <c r="J70" i="8"/>
  <c r="K70" i="8" s="1"/>
  <c r="I36" i="8"/>
  <c r="J35" i="8"/>
  <c r="K35" i="8" s="1"/>
  <c r="I53" i="8"/>
  <c r="J52" i="8"/>
  <c r="E37" i="7"/>
  <c r="E73" i="7"/>
  <c r="E83" i="2"/>
  <c r="E50" i="2"/>
  <c r="E102" i="2"/>
  <c r="D84" i="2"/>
  <c r="C85" i="2"/>
  <c r="C12" i="2"/>
  <c r="D11" i="2"/>
  <c r="E11" i="2" s="1"/>
  <c r="C52" i="2"/>
  <c r="D51" i="2"/>
  <c r="D31" i="2"/>
  <c r="E31" i="2" s="1"/>
  <c r="C32" i="2"/>
  <c r="C104" i="2"/>
  <c r="D103" i="2"/>
  <c r="C121" i="2"/>
  <c r="D120" i="2"/>
  <c r="E120" i="2" s="1"/>
  <c r="C140" i="2"/>
  <c r="D139" i="2"/>
  <c r="E139" i="2" s="1"/>
  <c r="C67" i="2"/>
  <c r="D66" i="2"/>
  <c r="E66" i="2" s="1"/>
  <c r="J71" i="8" l="1"/>
  <c r="K71" i="8" s="1"/>
  <c r="I72" i="8"/>
  <c r="I37" i="8"/>
  <c r="J37" i="8" s="1"/>
  <c r="J36" i="8"/>
  <c r="K36" i="8" s="1"/>
  <c r="K37" i="8" s="1"/>
  <c r="J53" i="8"/>
  <c r="K53" i="8" s="1"/>
  <c r="I54" i="8"/>
  <c r="E84" i="2"/>
  <c r="E51" i="2"/>
  <c r="E103" i="2"/>
  <c r="D140" i="2"/>
  <c r="C141" i="2"/>
  <c r="C105" i="2"/>
  <c r="D104" i="2"/>
  <c r="E104" i="2" s="1"/>
  <c r="C53" i="2"/>
  <c r="D52" i="2"/>
  <c r="C13" i="2"/>
  <c r="D12" i="2"/>
  <c r="E12" i="2" s="1"/>
  <c r="D67" i="2"/>
  <c r="E67" i="2" s="1"/>
  <c r="C68" i="2"/>
  <c r="C33" i="2"/>
  <c r="D32" i="2"/>
  <c r="E32" i="2" s="1"/>
  <c r="D85" i="2"/>
  <c r="C86" i="2"/>
  <c r="C122" i="2"/>
  <c r="D121" i="2"/>
  <c r="E121" i="2" s="1"/>
  <c r="E140" i="2"/>
  <c r="K54" i="8" l="1"/>
  <c r="K55" i="8" s="1"/>
  <c r="I55" i="8"/>
  <c r="J55" i="8" s="1"/>
  <c r="J54" i="8"/>
  <c r="I73" i="8"/>
  <c r="J73" i="8" s="1"/>
  <c r="J72" i="8"/>
  <c r="K72" i="8" s="1"/>
  <c r="K73" i="8" s="1"/>
  <c r="E85" i="2"/>
  <c r="E52" i="2"/>
  <c r="D33" i="2"/>
  <c r="E33" i="2" s="1"/>
  <c r="C34" i="2"/>
  <c r="C14" i="2"/>
  <c r="D13" i="2"/>
  <c r="E13" i="2" s="1"/>
  <c r="C106" i="2"/>
  <c r="D105" i="2"/>
  <c r="E105" i="2" s="1"/>
  <c r="C87" i="2"/>
  <c r="D86" i="2"/>
  <c r="D68" i="2"/>
  <c r="E68" i="2" s="1"/>
  <c r="C69" i="2"/>
  <c r="C142" i="2"/>
  <c r="D141" i="2"/>
  <c r="E141" i="2" s="1"/>
  <c r="D53" i="2"/>
  <c r="C54" i="2"/>
  <c r="D54" i="2" s="1"/>
  <c r="D122" i="2"/>
  <c r="E122" i="2" s="1"/>
  <c r="C123" i="2"/>
  <c r="E86" i="2" l="1"/>
  <c r="E53" i="2"/>
  <c r="E54" i="2" s="1"/>
  <c r="C124" i="2"/>
  <c r="D123" i="2"/>
  <c r="E123" i="2" s="1"/>
  <c r="D34" i="2"/>
  <c r="E34" i="2" s="1"/>
  <c r="C35" i="2"/>
  <c r="D142" i="2"/>
  <c r="E142" i="2" s="1"/>
  <c r="C143" i="2"/>
  <c r="C88" i="2"/>
  <c r="D87" i="2"/>
  <c r="D106" i="2"/>
  <c r="E106" i="2" s="1"/>
  <c r="C107" i="2"/>
  <c r="D69" i="2"/>
  <c r="E69" i="2" s="1"/>
  <c r="C70" i="2"/>
  <c r="D14" i="2"/>
  <c r="E14" i="2" s="1"/>
  <c r="C15" i="2"/>
  <c r="E87" i="2" l="1"/>
  <c r="C16" i="2"/>
  <c r="D15" i="2"/>
  <c r="E15" i="2" s="1"/>
  <c r="C108" i="2"/>
  <c r="D108" i="2" s="1"/>
  <c r="D107" i="2"/>
  <c r="E107" i="2" s="1"/>
  <c r="C144" i="2"/>
  <c r="D144" i="2" s="1"/>
  <c r="D143" i="2"/>
  <c r="E143" i="2" s="1"/>
  <c r="C125" i="2"/>
  <c r="D124" i="2"/>
  <c r="E124" i="2" s="1"/>
  <c r="D70" i="2"/>
  <c r="E70" i="2" s="1"/>
  <c r="C71" i="2"/>
  <c r="C36" i="2"/>
  <c r="D36" i="2" s="1"/>
  <c r="D35" i="2"/>
  <c r="E35" i="2" s="1"/>
  <c r="D88" i="2"/>
  <c r="C89" i="2"/>
  <c r="E108" i="2" l="1"/>
  <c r="E88" i="2"/>
  <c r="E36" i="2"/>
  <c r="C90" i="2"/>
  <c r="D90" i="2" s="1"/>
  <c r="D89" i="2"/>
  <c r="D125" i="2"/>
  <c r="E125" i="2" s="1"/>
  <c r="C126" i="2"/>
  <c r="D126" i="2" s="1"/>
  <c r="C72" i="2"/>
  <c r="D72" i="2" s="1"/>
  <c r="D71" i="2"/>
  <c r="E71" i="2" s="1"/>
  <c r="D16" i="2"/>
  <c r="E16" i="2" s="1"/>
  <c r="C17" i="2"/>
  <c r="E144" i="2"/>
  <c r="E89" i="2" l="1"/>
  <c r="E90" i="2" s="1"/>
  <c r="E72" i="2"/>
  <c r="E126" i="2"/>
  <c r="C18" i="2"/>
  <c r="D18" i="2" s="1"/>
  <c r="D17" i="2"/>
  <c r="E17" i="2" s="1"/>
  <c r="E18" i="2" l="1"/>
</calcChain>
</file>

<file path=xl/sharedStrings.xml><?xml version="1.0" encoding="utf-8"?>
<sst xmlns="http://schemas.openxmlformats.org/spreadsheetml/2006/main" count="195" uniqueCount="39">
  <si>
    <t>bez dotacji</t>
  </si>
  <si>
    <t>koszty w tys. zł</t>
  </si>
  <si>
    <t>rok</t>
  </si>
  <si>
    <t>inwestycja</t>
  </si>
  <si>
    <t>eksploatacja</t>
  </si>
  <si>
    <t>suma</t>
  </si>
  <si>
    <t>KG</t>
  </si>
  <si>
    <t>KO</t>
  </si>
  <si>
    <t>Cena energii elektrycznej z VAT[zł/kWh]</t>
  </si>
  <si>
    <t>KW</t>
  </si>
  <si>
    <t>KD</t>
  </si>
  <si>
    <t>stopa redyskonta</t>
  </si>
  <si>
    <t>%</t>
  </si>
  <si>
    <t>SIEĆ</t>
  </si>
  <si>
    <r>
      <t>Zużycie paliwa [kg lub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]</t>
    </r>
  </si>
  <si>
    <r>
      <t>Cena paliwa z VAT [zł/kg lub zł/m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]</t>
    </r>
  </si>
  <si>
    <t>EL</t>
  </si>
  <si>
    <t>Ciepło użytkowe [GJ]</t>
  </si>
  <si>
    <t>Ciepło wytworzone przez źródło [GJ]</t>
  </si>
  <si>
    <t>Ciepło wytworzone przez źrodło [kWh]</t>
  </si>
  <si>
    <t>sprawnośc regulacji</t>
  </si>
  <si>
    <t>sprawnośc przesyłu</t>
  </si>
  <si>
    <t>sprawność akumulacji</t>
  </si>
  <si>
    <t>sprawność (efektywność) wytwarzania</t>
  </si>
  <si>
    <r>
      <t>Kaloryczność paliwa [MJ/kg lub MJ/m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]</t>
    </r>
  </si>
  <si>
    <t>Cena ciepła z sieci ciepłowniczej [zł/GJ]</t>
  </si>
  <si>
    <t>PCP</t>
  </si>
  <si>
    <t>PCG</t>
  </si>
  <si>
    <t>Liczba osób</t>
  </si>
  <si>
    <r>
      <t>Temperatura ciepłej wody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</si>
  <si>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Temperatura wody zimnej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</si>
  <si>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t>Liczba dób korzystania z wody (średnio)</t>
  </si>
  <si>
    <r>
      <t>Jednostkowe zużycie ciepłej wody [dm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/d]</t>
    </r>
  </si>
  <si>
    <t>Roczny koszt eksploatacji</t>
  </si>
  <si>
    <r>
      <t>Koszt przygotowania  1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 xml:space="preserve"> ciepłej wody</t>
    </r>
  </si>
  <si>
    <t>Razem koszt przygotowania ciepłej wody</t>
  </si>
  <si>
    <t>Stopień pokrycia zapotrzebowania na c.w. [%]</t>
  </si>
  <si>
    <t>Koszt przygotowania ciepłej wody</t>
  </si>
  <si>
    <t>Koszt instalacji kolektorów słonecznych [tys. zł.]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</si>
</sst>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E"/>
      <charset val="238"/>
    </font>
    <font>
      <sz val="8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3" borderId="1" xfId="0" applyFont="1" applyFill="1" applyBorder="1"/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/>
    <xf numFmtId="2" fontId="2" fillId="4" borderId="1" xfId="0" applyNumberFormat="1" applyFont="1" applyFill="1" applyBorder="1"/>
    <xf numFmtId="1" fontId="2" fillId="4" borderId="1" xfId="0" applyNumberFormat="1" applyFont="1" applyFill="1" applyBorder="1"/>
    <xf numFmtId="2" fontId="3" fillId="3" borderId="1" xfId="0" applyNumberFormat="1" applyFont="1" applyFill="1" applyBorder="1"/>
    <xf numFmtId="1" fontId="2" fillId="0" borderId="0" xfId="0" applyNumberFormat="1" applyFont="1"/>
    <xf numFmtId="0" fontId="3" fillId="5" borderId="1" xfId="0" applyFont="1" applyFill="1" applyBorder="1"/>
    <xf numFmtId="2" fontId="2" fillId="4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/>
    <xf numFmtId="2" fontId="2" fillId="4" borderId="2" xfId="0" applyNumberFormat="1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center"/>
    </xf>
    <xf numFmtId="2" fontId="2" fillId="4" borderId="4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0" borderId="1" xfId="0" applyFont="1" applyBorder="1"/>
    <xf numFmtId="0" fontId="2" fillId="0" borderId="0" xfId="0" quotePrefix="1" applyFont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0" xfId="0" applyFont="1" applyBorder="1"/>
    <xf numFmtId="2" fontId="2" fillId="0" borderId="0" xfId="0" applyNumberFormat="1" applyFont="1" applyBorder="1"/>
    <xf numFmtId="2" fontId="2" fillId="0" borderId="0" xfId="0" applyNumberFormat="1" applyFont="1"/>
    <xf numFmtId="0" fontId="3" fillId="0" borderId="0" xfId="0" applyFont="1"/>
    <xf numFmtId="0" fontId="2" fillId="4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0" xfId="0" applyFont="1" applyFill="1"/>
    <xf numFmtId="9" fontId="2" fillId="0" borderId="0" xfId="0" applyNumberFormat="1" applyFont="1"/>
    <xf numFmtId="0" fontId="2" fillId="3" borderId="1" xfId="0" applyFont="1" applyFill="1" applyBorder="1"/>
    <xf numFmtId="1" fontId="2" fillId="3" borderId="1" xfId="0" applyNumberFormat="1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/>
          </c:spPr>
          <c:marker>
            <c:symbol val="none"/>
          </c:marker>
          <c:dLbls>
            <c:dLbl>
              <c:idx val="14"/>
              <c:layout>
                <c:manualLayout>
                  <c:x val="-0.18055577427821523"/>
                  <c:y val="0.39814814814814814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kotłownia olejowa bez kolektorów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 (3)'!$A$5:$A$19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 (3)'!$E$5:$E$19</c:f>
              <c:numCache>
                <c:formatCode>0.00</c:formatCode>
                <c:ptCount val="15"/>
                <c:pt idx="0">
                  <c:v>1.2575268070508501</c:v>
                </c:pt>
                <c:pt idx="1">
                  <c:v>2.6156557586657683</c:v>
                </c:pt>
                <c:pt idx="2">
                  <c:v>4.0824350264098799</c:v>
                </c:pt>
                <c:pt idx="3">
                  <c:v>5.6665566355735209</c:v>
                </c:pt>
                <c:pt idx="4">
                  <c:v>7.3774079734702536</c:v>
                </c:pt>
                <c:pt idx="5">
                  <c:v>9.2251274183987242</c:v>
                </c:pt>
                <c:pt idx="6">
                  <c:v>11.220664418921473</c:v>
                </c:pt>
                <c:pt idx="7">
                  <c:v>13.375844379486042</c:v>
                </c:pt>
                <c:pt idx="8">
                  <c:v>15.703438736895777</c:v>
                </c:pt>
                <c:pt idx="9">
                  <c:v>18.21724064289829</c:v>
                </c:pt>
                <c:pt idx="10">
                  <c:v>20.932146701381004</c:v>
                </c:pt>
                <c:pt idx="11">
                  <c:v>23.864245244542335</c:v>
                </c:pt>
                <c:pt idx="12">
                  <c:v>27.030911671156574</c:v>
                </c:pt>
                <c:pt idx="13">
                  <c:v>30.450911411899952</c:v>
                </c:pt>
                <c:pt idx="14">
                  <c:v>34.144511131902803</c:v>
                </c:pt>
              </c:numCache>
            </c:numRef>
          </c:yVal>
          <c:smooth val="1"/>
        </c:ser>
        <c:ser>
          <c:idx val="1"/>
          <c:order val="1"/>
          <c:spPr>
            <a:ln w="22225"/>
          </c:spPr>
          <c:marker>
            <c:symbol val="none"/>
          </c:marker>
          <c:dLbls>
            <c:dLbl>
              <c:idx val="14"/>
              <c:layout/>
              <c:tx>
                <c:rich>
                  <a:bodyPr/>
                  <a:lstStyle/>
                  <a:p>
                    <a:r>
                      <a:rPr lang="pl-PL"/>
                      <a:t>40%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 (3)'!$A$5:$A$19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 (3)'!$K$5:$K$19</c:f>
              <c:numCache>
                <c:formatCode>0.00</c:formatCode>
                <c:ptCount val="15"/>
                <c:pt idx="0">
                  <c:v>17.754516084230509</c:v>
                </c:pt>
                <c:pt idx="1">
                  <c:v>18.56939345519946</c:v>
                </c:pt>
                <c:pt idx="2">
                  <c:v>19.449461015845927</c:v>
                </c:pt>
                <c:pt idx="3">
                  <c:v>20.399933981344113</c:v>
                </c:pt>
                <c:pt idx="4">
                  <c:v>21.42644478408215</c:v>
                </c:pt>
                <c:pt idx="5">
                  <c:v>22.535076451039235</c:v>
                </c:pt>
                <c:pt idx="6">
                  <c:v>23.732398651352884</c:v>
                </c:pt>
                <c:pt idx="7">
                  <c:v>25.025506627691627</c:v>
                </c:pt>
                <c:pt idx="8">
                  <c:v>26.422063242137469</c:v>
                </c:pt>
                <c:pt idx="9">
                  <c:v>27.930344385738977</c:v>
                </c:pt>
                <c:pt idx="10">
                  <c:v>29.559288020828607</c:v>
                </c:pt>
                <c:pt idx="11">
                  <c:v>31.318547146725408</c:v>
                </c:pt>
                <c:pt idx="12">
                  <c:v>33.218547002693953</c:v>
                </c:pt>
                <c:pt idx="13">
                  <c:v>35.270546847139983</c:v>
                </c:pt>
                <c:pt idx="14">
                  <c:v>37.48670667914169</c:v>
                </c:pt>
              </c:numCache>
            </c:numRef>
          </c:yVal>
          <c:smooth val="1"/>
        </c:ser>
        <c:ser>
          <c:idx val="2"/>
          <c:order val="2"/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dLbls>
            <c:dLbl>
              <c:idx val="14"/>
              <c:layout/>
              <c:tx>
                <c:rich>
                  <a:bodyPr/>
                  <a:lstStyle/>
                  <a:p>
                    <a:r>
                      <a:rPr lang="pl-PL"/>
                      <a:t>50%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 (3)'!$A$5:$A$19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 (3)'!$K$23:$K$37</c:f>
              <c:numCache>
                <c:formatCode>0.00</c:formatCode>
                <c:ptCount val="15"/>
                <c:pt idx="0">
                  <c:v>17.628763403525426</c:v>
                </c:pt>
                <c:pt idx="1">
                  <c:v>18.307827879332883</c:v>
                </c:pt>
                <c:pt idx="2">
                  <c:v>19.041217513204938</c:v>
                </c:pt>
                <c:pt idx="3">
                  <c:v>19.833278317786757</c:v>
                </c:pt>
                <c:pt idx="4">
                  <c:v>20.688703986735124</c:v>
                </c:pt>
                <c:pt idx="5">
                  <c:v>21.61256370919936</c:v>
                </c:pt>
                <c:pt idx="6">
                  <c:v>22.610332209460736</c:v>
                </c:pt>
                <c:pt idx="7">
                  <c:v>23.68792218974302</c:v>
                </c:pt>
                <c:pt idx="8">
                  <c:v>24.851719368447888</c:v>
                </c:pt>
                <c:pt idx="9">
                  <c:v>26.108620321449145</c:v>
                </c:pt>
                <c:pt idx="10">
                  <c:v>27.4660733506905</c:v>
                </c:pt>
                <c:pt idx="11">
                  <c:v>28.932122622271166</c:v>
                </c:pt>
                <c:pt idx="12">
                  <c:v>30.515455835578287</c:v>
                </c:pt>
                <c:pt idx="13">
                  <c:v>32.225455705949976</c:v>
                </c:pt>
                <c:pt idx="14">
                  <c:v>34.072255565951401</c:v>
                </c:pt>
              </c:numCache>
            </c:numRef>
          </c:yVal>
          <c:smooth val="1"/>
        </c:ser>
        <c:ser>
          <c:idx val="3"/>
          <c:order val="3"/>
          <c:spPr>
            <a:ln w="22225"/>
          </c:spPr>
          <c:marker>
            <c:symbol val="none"/>
          </c:marker>
          <c:dLbls>
            <c:dLbl>
              <c:idx val="14"/>
              <c:layout/>
              <c:tx>
                <c:rich>
                  <a:bodyPr/>
                  <a:lstStyle/>
                  <a:p>
                    <a:r>
                      <a:rPr lang="pl-PL"/>
                      <a:t>60%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 (3)'!$A$5:$A$19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 (3)'!$K$41:$K$55</c:f>
              <c:numCache>
                <c:formatCode>0.00</c:formatCode>
                <c:ptCount val="15"/>
                <c:pt idx="0">
                  <c:v>17.503010722820338</c:v>
                </c:pt>
                <c:pt idx="1">
                  <c:v>18.046262303466307</c:v>
                </c:pt>
                <c:pt idx="2">
                  <c:v>18.632974010563952</c:v>
                </c:pt>
                <c:pt idx="3">
                  <c:v>19.266622654229408</c:v>
                </c:pt>
                <c:pt idx="4">
                  <c:v>19.950963189388101</c:v>
                </c:pt>
                <c:pt idx="5">
                  <c:v>20.69005096735949</c:v>
                </c:pt>
                <c:pt idx="6">
                  <c:v>21.488265767568588</c:v>
                </c:pt>
                <c:pt idx="7">
                  <c:v>22.350337751794417</c:v>
                </c:pt>
                <c:pt idx="8">
                  <c:v>23.281375494758311</c:v>
                </c:pt>
                <c:pt idx="9">
                  <c:v>24.286896257159317</c:v>
                </c:pt>
                <c:pt idx="10">
                  <c:v>25.372858680552405</c:v>
                </c:pt>
                <c:pt idx="11">
                  <c:v>26.545698097816938</c:v>
                </c:pt>
                <c:pt idx="12">
                  <c:v>27.812364668462635</c:v>
                </c:pt>
                <c:pt idx="13">
                  <c:v>29.180364564759987</c:v>
                </c:pt>
                <c:pt idx="14">
                  <c:v>30.657804452761127</c:v>
                </c:pt>
              </c:numCache>
            </c:numRef>
          </c:yVal>
          <c:smooth val="1"/>
        </c:ser>
        <c:ser>
          <c:idx val="4"/>
          <c:order val="4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4"/>
              <c:layout/>
              <c:tx>
                <c:rich>
                  <a:bodyPr/>
                  <a:lstStyle/>
                  <a:p>
                    <a:r>
                      <a:rPr lang="pl-PL"/>
                      <a:t>70%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 (3)'!$A$5:$A$19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 (3)'!$K$59:$K$73</c:f>
              <c:numCache>
                <c:formatCode>0.00</c:formatCode>
                <c:ptCount val="15"/>
                <c:pt idx="0">
                  <c:v>17.377258042115255</c:v>
                </c:pt>
                <c:pt idx="1">
                  <c:v>17.78469672759973</c:v>
                </c:pt>
                <c:pt idx="2">
                  <c:v>18.224730507922963</c:v>
                </c:pt>
                <c:pt idx="3">
                  <c:v>18.699966990672056</c:v>
                </c:pt>
                <c:pt idx="4">
                  <c:v>19.213222392041075</c:v>
                </c:pt>
                <c:pt idx="5">
                  <c:v>19.767538225519615</c:v>
                </c:pt>
                <c:pt idx="6">
                  <c:v>20.36619932567644</c:v>
                </c:pt>
                <c:pt idx="7">
                  <c:v>21.01275331384581</c:v>
                </c:pt>
                <c:pt idx="8">
                  <c:v>21.711031621068731</c:v>
                </c:pt>
                <c:pt idx="9">
                  <c:v>22.465172192869485</c:v>
                </c:pt>
                <c:pt idx="10">
                  <c:v>23.279644010414298</c:v>
                </c:pt>
                <c:pt idx="11">
                  <c:v>24.159273573362697</c:v>
                </c:pt>
                <c:pt idx="12">
                  <c:v>25.109273501346969</c:v>
                </c:pt>
                <c:pt idx="13">
                  <c:v>26.135273423569984</c:v>
                </c:pt>
                <c:pt idx="14">
                  <c:v>27.243353339570838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599104"/>
        <c:axId val="140319360"/>
      </c:scatterChart>
      <c:valAx>
        <c:axId val="1235991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0319360"/>
        <c:crosses val="autoZero"/>
        <c:crossBetween val="midCat"/>
      </c:valAx>
      <c:valAx>
        <c:axId val="14031936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23599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/>
          </c:spPr>
          <c:marker>
            <c:symbol val="none"/>
          </c:marker>
          <c:dLbls>
            <c:dLbl>
              <c:idx val="14"/>
              <c:layout>
                <c:manualLayout>
                  <c:x val="-8.3333552055993007E-2"/>
                  <c:y val="0.19444444444444445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kotłownia gazowa bez kolektorów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 (2)'!$A$5:$A$19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 (2)'!$E$5:$E$19</c:f>
              <c:numCache>
                <c:formatCode>0.00</c:formatCode>
                <c:ptCount val="15"/>
                <c:pt idx="0">
                  <c:v>0.5793605646769987</c:v>
                </c:pt>
                <c:pt idx="1">
                  <c:v>1.2050699745281572</c:v>
                </c:pt>
                <c:pt idx="2">
                  <c:v>1.8808361371674085</c:v>
                </c:pt>
                <c:pt idx="3">
                  <c:v>2.6106635928177999</c:v>
                </c:pt>
                <c:pt idx="4">
                  <c:v>3.3988772449202229</c:v>
                </c:pt>
                <c:pt idx="5">
                  <c:v>4.2501479891908396</c:v>
                </c:pt>
                <c:pt idx="6">
                  <c:v>5.169520393003106</c:v>
                </c:pt>
                <c:pt idx="7">
                  <c:v>6.1624425891203538</c:v>
                </c:pt>
                <c:pt idx="8">
                  <c:v>7.2347985609269809</c:v>
                </c:pt>
                <c:pt idx="9">
                  <c:v>8.3929430104781382</c:v>
                </c:pt>
                <c:pt idx="10">
                  <c:v>9.643739015993388</c:v>
                </c:pt>
                <c:pt idx="11">
                  <c:v>10.994598701949858</c:v>
                </c:pt>
                <c:pt idx="12">
                  <c:v>12.453527162782846</c:v>
                </c:pt>
                <c:pt idx="13">
                  <c:v>14.029169900482474</c:v>
                </c:pt>
                <c:pt idx="14">
                  <c:v>15.730864057198072</c:v>
                </c:pt>
              </c:numCache>
            </c:numRef>
          </c:yVal>
          <c:smooth val="1"/>
        </c:ser>
        <c:ser>
          <c:idx val="1"/>
          <c:order val="1"/>
          <c:spPr>
            <a:ln w="22225"/>
          </c:spPr>
          <c:marker>
            <c:symbol val="none"/>
          </c:marker>
          <c:dLbls>
            <c:dLbl>
              <c:idx val="14"/>
              <c:layout/>
              <c:tx>
                <c:rich>
                  <a:bodyPr/>
                  <a:lstStyle/>
                  <a:p>
                    <a:r>
                      <a:rPr lang="pl-PL"/>
                      <a:t>40%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 (2)'!$A$5:$A$19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 (2)'!$K$5:$K$19</c:f>
              <c:numCache>
                <c:formatCode>0.00</c:formatCode>
                <c:ptCount val="15"/>
                <c:pt idx="0">
                  <c:v>17.347616338806198</c:v>
                </c:pt>
                <c:pt idx="1">
                  <c:v>17.723041984716893</c:v>
                </c:pt>
                <c:pt idx="2">
                  <c:v>18.128501682300445</c:v>
                </c:pt>
                <c:pt idx="3">
                  <c:v>18.566398155690681</c:v>
                </c:pt>
                <c:pt idx="4">
                  <c:v>19.039326346952134</c:v>
                </c:pt>
                <c:pt idx="5">
                  <c:v>19.550088793514504</c:v>
                </c:pt>
                <c:pt idx="6">
                  <c:v>20.101712235801863</c:v>
                </c:pt>
                <c:pt idx="7">
                  <c:v>20.69746555347221</c:v>
                </c:pt>
                <c:pt idx="8">
                  <c:v>21.340879136556186</c:v>
                </c:pt>
                <c:pt idx="9">
                  <c:v>22.035765806286882</c:v>
                </c:pt>
                <c:pt idx="10">
                  <c:v>22.786243409596032</c:v>
                </c:pt>
                <c:pt idx="11">
                  <c:v>23.596759221169915</c:v>
                </c:pt>
                <c:pt idx="12">
                  <c:v>24.472116297669707</c:v>
                </c:pt>
                <c:pt idx="13">
                  <c:v>25.417501940289483</c:v>
                </c:pt>
                <c:pt idx="14">
                  <c:v>26.438518434318841</c:v>
                </c:pt>
              </c:numCache>
            </c:numRef>
          </c:yVal>
          <c:smooth val="1"/>
        </c:ser>
        <c:ser>
          <c:idx val="2"/>
          <c:order val="2"/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dLbls>
            <c:dLbl>
              <c:idx val="14"/>
              <c:layout/>
              <c:tx>
                <c:rich>
                  <a:bodyPr/>
                  <a:lstStyle/>
                  <a:p>
                    <a:r>
                      <a:rPr lang="pl-PL"/>
                      <a:t>50%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 (2)'!$A$5:$A$19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 (2)'!$K$23:$K$37</c:f>
              <c:numCache>
                <c:formatCode>0.00</c:formatCode>
                <c:ptCount val="15"/>
                <c:pt idx="0">
                  <c:v>17.289680282338498</c:v>
                </c:pt>
                <c:pt idx="1">
                  <c:v>17.602534987264079</c:v>
                </c:pt>
                <c:pt idx="2">
                  <c:v>17.940418068583703</c:v>
                </c:pt>
                <c:pt idx="3">
                  <c:v>18.3053317964089</c:v>
                </c:pt>
                <c:pt idx="4">
                  <c:v>18.699438622460111</c:v>
                </c:pt>
                <c:pt idx="5">
                  <c:v>19.125073994595418</c:v>
                </c:pt>
                <c:pt idx="6">
                  <c:v>19.584760196501552</c:v>
                </c:pt>
                <c:pt idx="7">
                  <c:v>20.081221294560176</c:v>
                </c:pt>
                <c:pt idx="8">
                  <c:v>20.617399280463491</c:v>
                </c:pt>
                <c:pt idx="9">
                  <c:v>21.196471505239071</c:v>
                </c:pt>
                <c:pt idx="10">
                  <c:v>21.821869507996695</c:v>
                </c:pt>
                <c:pt idx="11">
                  <c:v>22.497299350974931</c:v>
                </c:pt>
                <c:pt idx="12">
                  <c:v>23.226763581391424</c:v>
                </c:pt>
                <c:pt idx="13">
                  <c:v>24.014584950241236</c:v>
                </c:pt>
                <c:pt idx="14">
                  <c:v>24.865432028599034</c:v>
                </c:pt>
              </c:numCache>
            </c:numRef>
          </c:yVal>
          <c:smooth val="1"/>
        </c:ser>
        <c:ser>
          <c:idx val="3"/>
          <c:order val="3"/>
          <c:spPr>
            <a:ln w="22225"/>
          </c:spPr>
          <c:marker>
            <c:symbol val="none"/>
          </c:marker>
          <c:dLbls>
            <c:dLbl>
              <c:idx val="14"/>
              <c:layout/>
              <c:tx>
                <c:rich>
                  <a:bodyPr/>
                  <a:lstStyle/>
                  <a:p>
                    <a:r>
                      <a:rPr lang="pl-PL"/>
                      <a:t>60%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 (2)'!$A$5:$A$19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 (2)'!$K$41:$K$55</c:f>
              <c:numCache>
                <c:formatCode>0.00</c:formatCode>
                <c:ptCount val="15"/>
                <c:pt idx="0">
                  <c:v>17.231744225870798</c:v>
                </c:pt>
                <c:pt idx="1">
                  <c:v>17.482027989811261</c:v>
                </c:pt>
                <c:pt idx="2">
                  <c:v>17.752334454866961</c:v>
                </c:pt>
                <c:pt idx="3">
                  <c:v>18.04426543712712</c:v>
                </c:pt>
                <c:pt idx="4">
                  <c:v>18.359550897968088</c:v>
                </c:pt>
                <c:pt idx="5">
                  <c:v>18.700059195676335</c:v>
                </c:pt>
                <c:pt idx="6">
                  <c:v>19.067808157201242</c:v>
                </c:pt>
                <c:pt idx="7">
                  <c:v>19.46497703564814</c:v>
                </c:pt>
                <c:pt idx="8">
                  <c:v>19.89391942437079</c:v>
                </c:pt>
                <c:pt idx="9">
                  <c:v>20.357177204191252</c:v>
                </c:pt>
                <c:pt idx="10">
                  <c:v>20.857495606397354</c:v>
                </c:pt>
                <c:pt idx="11">
                  <c:v>21.397839480779943</c:v>
                </c:pt>
                <c:pt idx="12">
                  <c:v>21.981410865113137</c:v>
                </c:pt>
                <c:pt idx="13">
                  <c:v>22.611667960192989</c:v>
                </c:pt>
                <c:pt idx="14">
                  <c:v>23.292345622879228</c:v>
                </c:pt>
              </c:numCache>
            </c:numRef>
          </c:yVal>
          <c:smooth val="1"/>
        </c:ser>
        <c:ser>
          <c:idx val="4"/>
          <c:order val="4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4"/>
              <c:layout/>
              <c:tx>
                <c:rich>
                  <a:bodyPr/>
                  <a:lstStyle/>
                  <a:p>
                    <a:r>
                      <a:rPr lang="pl-PL"/>
                      <a:t>70%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 (2)'!$A$5:$A$19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 (2)'!$K$59:$K$73</c:f>
              <c:numCache>
                <c:formatCode>0.00</c:formatCode>
                <c:ptCount val="15"/>
                <c:pt idx="0">
                  <c:v>17.173808169403099</c:v>
                </c:pt>
                <c:pt idx="1">
                  <c:v>17.361520992358447</c:v>
                </c:pt>
                <c:pt idx="2">
                  <c:v>17.564250841150223</c:v>
                </c:pt>
                <c:pt idx="3">
                  <c:v>17.783199077845339</c:v>
                </c:pt>
                <c:pt idx="4">
                  <c:v>18.019663173476065</c:v>
                </c:pt>
                <c:pt idx="5">
                  <c:v>18.275044396757249</c:v>
                </c:pt>
                <c:pt idx="6">
                  <c:v>18.550856117900928</c:v>
                </c:pt>
                <c:pt idx="7">
                  <c:v>18.848732776736103</c:v>
                </c:pt>
                <c:pt idx="8">
                  <c:v>19.170439568278091</c:v>
                </c:pt>
                <c:pt idx="9">
                  <c:v>19.517882903143438</c:v>
                </c:pt>
                <c:pt idx="10">
                  <c:v>19.893121704798013</c:v>
                </c:pt>
                <c:pt idx="11">
                  <c:v>20.298379610584956</c:v>
                </c:pt>
                <c:pt idx="12">
                  <c:v>20.736058148834854</c:v>
                </c:pt>
                <c:pt idx="13">
                  <c:v>21.208750970144742</c:v>
                </c:pt>
                <c:pt idx="14">
                  <c:v>21.719259217159422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13280"/>
        <c:axId val="93311744"/>
      </c:scatterChart>
      <c:valAx>
        <c:axId val="933132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93311744"/>
        <c:crosses val="autoZero"/>
        <c:crossBetween val="midCat"/>
      </c:valAx>
      <c:valAx>
        <c:axId val="933117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3313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Koszt inwestycji i eksploatacji [tys. zł]</a:t>
            </a:r>
          </a:p>
        </c:rich>
      </c:tx>
      <c:layout>
        <c:manualLayout>
          <c:xMode val="edge"/>
          <c:yMode val="edge"/>
          <c:x val="0.34850051706308172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081695966907964E-2"/>
          <c:y val="0.12542372881355932"/>
          <c:w val="0.83453981385729059"/>
          <c:h val="0.764406779661017"/>
        </c:manualLayout>
      </c:layout>
      <c:lineChart>
        <c:grouping val="standard"/>
        <c:varyColors val="0"/>
        <c:ser>
          <c:idx val="1"/>
          <c:order val="0"/>
          <c:tx>
            <c:strRef>
              <c:f>'Koszty tabela'!$E$3</c:f>
              <c:strCache>
                <c:ptCount val="1"/>
                <c:pt idx="0">
                  <c:v>SIEĆ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'Koszty tabela'!$E$4:$E$18</c:f>
              <c:numCache>
                <c:formatCode>0.00</c:formatCode>
                <c:ptCount val="15"/>
                <c:pt idx="0">
                  <c:v>0.58067729323308293</c:v>
                </c:pt>
                <c:pt idx="1">
                  <c:v>1.2078087699248126</c:v>
                </c:pt>
                <c:pt idx="2">
                  <c:v>1.8851107647518806</c:v>
                </c:pt>
                <c:pt idx="3">
                  <c:v>2.6165969191651142</c:v>
                </c:pt>
                <c:pt idx="4">
                  <c:v>3.4066019659314066</c:v>
                </c:pt>
                <c:pt idx="5">
                  <c:v>4.2598074164390027</c:v>
                </c:pt>
                <c:pt idx="6">
                  <c:v>5.1812693029872063</c:v>
                </c:pt>
                <c:pt idx="7">
                  <c:v>6.1764481404592662</c:v>
                </c:pt>
                <c:pt idx="8">
                  <c:v>7.2512412849290904</c:v>
                </c:pt>
                <c:pt idx="9">
                  <c:v>8.4120178809565012</c:v>
                </c:pt>
                <c:pt idx="10">
                  <c:v>9.6656566046661041</c:v>
                </c:pt>
                <c:pt idx="11">
                  <c:v>11.019586426272475</c:v>
                </c:pt>
                <c:pt idx="12">
                  <c:v>12.481830633607357</c:v>
                </c:pt>
                <c:pt idx="13">
                  <c:v>14.061054377529031</c:v>
                </c:pt>
                <c:pt idx="14">
                  <c:v>15.766616020964438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'Koszty tabela'!#REF!</c:f>
              <c:strCache>
                <c:ptCount val="1"/>
                <c:pt idx="0">
                  <c:v>KG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'Koszty tabela'!$E$21:$E$36</c:f>
              <c:numCache>
                <c:formatCode>0.00</c:formatCode>
                <c:ptCount val="16"/>
                <c:pt idx="0" formatCode="General">
                  <c:v>0</c:v>
                </c:pt>
                <c:pt idx="1">
                  <c:v>0.5793605646769987</c:v>
                </c:pt>
                <c:pt idx="2">
                  <c:v>1.2050699745281572</c:v>
                </c:pt>
                <c:pt idx="3">
                  <c:v>1.8808361371674085</c:v>
                </c:pt>
                <c:pt idx="4">
                  <c:v>2.6106635928177999</c:v>
                </c:pt>
                <c:pt idx="5">
                  <c:v>3.3988772449202229</c:v>
                </c:pt>
                <c:pt idx="6">
                  <c:v>4.2501479891908396</c:v>
                </c:pt>
                <c:pt idx="7">
                  <c:v>5.169520393003106</c:v>
                </c:pt>
                <c:pt idx="8">
                  <c:v>6.1624425891203538</c:v>
                </c:pt>
                <c:pt idx="9">
                  <c:v>7.2347985609269809</c:v>
                </c:pt>
                <c:pt idx="10">
                  <c:v>8.3929430104781382</c:v>
                </c:pt>
                <c:pt idx="11">
                  <c:v>9.643739015993388</c:v>
                </c:pt>
                <c:pt idx="12">
                  <c:v>10.994598701949858</c:v>
                </c:pt>
                <c:pt idx="13">
                  <c:v>12.453527162782846</c:v>
                </c:pt>
                <c:pt idx="14">
                  <c:v>14.029169900482474</c:v>
                </c:pt>
                <c:pt idx="15">
                  <c:v>15.730864057198072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'Koszty tabela'!#REF!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'Koszty tabela'!$E$39:$E$54</c:f>
              <c:numCache>
                <c:formatCode>0.00</c:formatCode>
                <c:ptCount val="16"/>
                <c:pt idx="0" formatCode="General">
                  <c:v>0</c:v>
                </c:pt>
                <c:pt idx="1">
                  <c:v>1.2575268070508501</c:v>
                </c:pt>
                <c:pt idx="2">
                  <c:v>2.6156557586657683</c:v>
                </c:pt>
                <c:pt idx="3">
                  <c:v>4.0824350264098799</c:v>
                </c:pt>
                <c:pt idx="4">
                  <c:v>5.6665566355735209</c:v>
                </c:pt>
                <c:pt idx="5">
                  <c:v>7.3774079734702536</c:v>
                </c:pt>
                <c:pt idx="6">
                  <c:v>9.2251274183987242</c:v>
                </c:pt>
                <c:pt idx="7">
                  <c:v>11.220664418921473</c:v>
                </c:pt>
                <c:pt idx="8">
                  <c:v>13.375844379486042</c:v>
                </c:pt>
                <c:pt idx="9">
                  <c:v>15.703438736895777</c:v>
                </c:pt>
                <c:pt idx="10">
                  <c:v>18.21724064289829</c:v>
                </c:pt>
                <c:pt idx="11">
                  <c:v>20.932146701381004</c:v>
                </c:pt>
                <c:pt idx="12">
                  <c:v>23.864245244542335</c:v>
                </c:pt>
                <c:pt idx="13">
                  <c:v>27.030911671156574</c:v>
                </c:pt>
                <c:pt idx="14">
                  <c:v>30.450911411899952</c:v>
                </c:pt>
                <c:pt idx="15">
                  <c:v>34.144511131902803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'Koszty tabela'!$E$57</c:f>
              <c:strCache>
                <c:ptCount val="1"/>
                <c:pt idx="0">
                  <c:v>PCP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'Koszty tabela'!$E$58:$E$72</c:f>
              <c:numCache>
                <c:formatCode>0.00</c:formatCode>
                <c:ptCount val="15"/>
                <c:pt idx="0">
                  <c:v>0.67592065878983176</c:v>
                </c:pt>
                <c:pt idx="1">
                  <c:v>1.4059149702828502</c:v>
                </c:pt>
                <c:pt idx="2">
                  <c:v>2.1943088266953099</c:v>
                </c:pt>
                <c:pt idx="3">
                  <c:v>3.0457741916207666</c:v>
                </c:pt>
                <c:pt idx="4">
                  <c:v>3.9653567857402598</c:v>
                </c:pt>
                <c:pt idx="5">
                  <c:v>4.9585059873893123</c:v>
                </c:pt>
                <c:pt idx="6">
                  <c:v>6.0311071251702897</c:v>
                </c:pt>
                <c:pt idx="7">
                  <c:v>7.1895163539737457</c:v>
                </c:pt>
                <c:pt idx="8">
                  <c:v>8.4405983210814775</c:v>
                </c:pt>
                <c:pt idx="9">
                  <c:v>9.7917668455578273</c:v>
                </c:pt>
                <c:pt idx="10">
                  <c:v>11.251028851992286</c:v>
                </c:pt>
                <c:pt idx="11">
                  <c:v>12.827031818941503</c:v>
                </c:pt>
                <c:pt idx="12">
                  <c:v>14.529115023246655</c:v>
                </c:pt>
                <c:pt idx="13">
                  <c:v>16.367364883896222</c:v>
                </c:pt>
                <c:pt idx="14">
                  <c:v>18.352674733397752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'Koszty tabela'!$E$75</c:f>
              <c:strCache>
                <c:ptCount val="1"/>
                <c:pt idx="0">
                  <c:v>PCG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val>
            <c:numRef>
              <c:f>'Koszty tabela'!$E$76:$E$90</c:f>
              <c:numCache>
                <c:formatCode>0.00</c:formatCode>
                <c:ptCount val="15"/>
                <c:pt idx="0">
                  <c:v>0.50694049409237396</c:v>
                </c:pt>
                <c:pt idx="1">
                  <c:v>1.054436227712138</c:v>
                </c:pt>
                <c:pt idx="2">
                  <c:v>1.6457316200214831</c:v>
                </c:pt>
                <c:pt idx="3">
                  <c:v>2.2843306437155757</c:v>
                </c:pt>
                <c:pt idx="4">
                  <c:v>2.9740175893051957</c:v>
                </c:pt>
                <c:pt idx="5">
                  <c:v>3.7188794905419855</c:v>
                </c:pt>
                <c:pt idx="6">
                  <c:v>4.5233303438777188</c:v>
                </c:pt>
                <c:pt idx="7">
                  <c:v>5.3921372654803106</c:v>
                </c:pt>
                <c:pt idx="8">
                  <c:v>6.3304487408111099</c:v>
                </c:pt>
                <c:pt idx="9">
                  <c:v>7.3438251341683731</c:v>
                </c:pt>
                <c:pt idx="10">
                  <c:v>8.4382716389942178</c:v>
                </c:pt>
                <c:pt idx="11">
                  <c:v>9.6202738642061298</c:v>
                </c:pt>
                <c:pt idx="12">
                  <c:v>10.896836267434995</c:v>
                </c:pt>
                <c:pt idx="13">
                  <c:v>12.27552366292217</c:v>
                </c:pt>
                <c:pt idx="14">
                  <c:v>13.764506050048318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'Koszty tabela'!$E$93</c:f>
              <c:strCache>
                <c:ptCount val="1"/>
                <c:pt idx="0">
                  <c:v>KW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val>
            <c:numRef>
              <c:f>'Koszty tabela'!$E$94:$E$108</c:f>
              <c:numCache>
                <c:formatCode>0.00</c:formatCode>
                <c:ptCount val="15"/>
                <c:pt idx="0">
                  <c:v>0.99706540106363495</c:v>
                </c:pt>
                <c:pt idx="1">
                  <c:v>2.0738960342123609</c:v>
                </c:pt>
                <c:pt idx="2">
                  <c:v>3.2368731180129848</c:v>
                </c:pt>
                <c:pt idx="3">
                  <c:v>4.4928883685176588</c:v>
                </c:pt>
                <c:pt idx="4">
                  <c:v>5.849384839062707</c:v>
                </c:pt>
                <c:pt idx="5">
                  <c:v>7.3144010272513587</c:v>
                </c:pt>
                <c:pt idx="6">
                  <c:v>8.8966185104951023</c:v>
                </c:pt>
                <c:pt idx="7">
                  <c:v>10.605413392398345</c:v>
                </c:pt>
                <c:pt idx="8">
                  <c:v>12.450911864853849</c:v>
                </c:pt>
                <c:pt idx="9">
                  <c:v>14.444050215105792</c:v>
                </c:pt>
                <c:pt idx="10">
                  <c:v>16.59663963337789</c:v>
                </c:pt>
                <c:pt idx="11">
                  <c:v>18.921436205111757</c:v>
                </c:pt>
                <c:pt idx="12">
                  <c:v>21.432216502584332</c:v>
                </c:pt>
                <c:pt idx="13">
                  <c:v>24.143859223854715</c:v>
                </c:pt>
                <c:pt idx="14">
                  <c:v>27.072433362826729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'Koszty tabela'!$E$111</c:f>
              <c:strCache>
                <c:ptCount val="1"/>
                <c:pt idx="0">
                  <c:v>KD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val>
            <c:numRef>
              <c:f>'Koszty tabela'!$E$112:$E$126</c:f>
              <c:numCache>
                <c:formatCode>0.00</c:formatCode>
                <c:ptCount val="15"/>
                <c:pt idx="0">
                  <c:v>1.0918718334297282</c:v>
                </c:pt>
                <c:pt idx="1">
                  <c:v>2.2710934135338343</c:v>
                </c:pt>
                <c:pt idx="2">
                  <c:v>3.544652720046269</c:v>
                </c:pt>
                <c:pt idx="3">
                  <c:v>4.9200967710796988</c:v>
                </c:pt>
                <c:pt idx="4">
                  <c:v>6.4055763461958026</c:v>
                </c:pt>
                <c:pt idx="5">
                  <c:v>8.0098942873211953</c:v>
                </c:pt>
                <c:pt idx="6">
                  <c:v>9.7425576637366191</c:v>
                </c:pt>
                <c:pt idx="7">
                  <c:v>11.613834110265277</c:v>
                </c:pt>
                <c:pt idx="8">
                  <c:v>13.634812672516228</c:v>
                </c:pt>
                <c:pt idx="9">
                  <c:v>15.817469519747256</c:v>
                </c:pt>
                <c:pt idx="10">
                  <c:v>18.174738914756766</c:v>
                </c:pt>
                <c:pt idx="11">
                  <c:v>20.720589861367035</c:v>
                </c:pt>
                <c:pt idx="12">
                  <c:v>23.470108883706128</c:v>
                </c:pt>
                <c:pt idx="13">
                  <c:v>26.439589427832349</c:v>
                </c:pt>
                <c:pt idx="14">
                  <c:v>29.646628415488667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'Koszty tabela'!$E$129</c:f>
              <c:strCache>
                <c:ptCount val="1"/>
                <c:pt idx="0">
                  <c:v>EL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val>
            <c:numRef>
              <c:f>'Koszty tabela'!$E$130:$E$144</c:f>
              <c:numCache>
                <c:formatCode>0.00</c:formatCode>
                <c:ptCount val="15"/>
                <c:pt idx="0">
                  <c:v>1.4337710944026738</c:v>
                </c:pt>
                <c:pt idx="1">
                  <c:v>2.9822438763575616</c:v>
                </c:pt>
                <c:pt idx="2">
                  <c:v>4.6545944808688411</c:v>
                </c:pt>
                <c:pt idx="3">
                  <c:v>6.460733133741023</c:v>
                </c:pt>
                <c:pt idx="4">
                  <c:v>8.4113628788429793</c:v>
                </c:pt>
                <c:pt idx="5">
                  <c:v>10.518043003553093</c:v>
                </c:pt>
                <c:pt idx="6">
                  <c:v>12.793257538240015</c:v>
                </c:pt>
                <c:pt idx="7">
                  <c:v>15.250489235701892</c:v>
                </c:pt>
                <c:pt idx="8">
                  <c:v>17.904299468960719</c:v>
                </c:pt>
                <c:pt idx="9">
                  <c:v>20.770414520880252</c:v>
                </c:pt>
                <c:pt idx="10">
                  <c:v>23.865818776953347</c:v>
                </c:pt>
                <c:pt idx="11">
                  <c:v>27.208855373512289</c:v>
                </c:pt>
                <c:pt idx="12">
                  <c:v>30.819334897795947</c:v>
                </c:pt>
                <c:pt idx="13">
                  <c:v>34.718652784022296</c:v>
                </c:pt>
                <c:pt idx="14">
                  <c:v>38.929916101146759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379008"/>
        <c:axId val="90380928"/>
      </c:lineChart>
      <c:catAx>
        <c:axId val="903790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lata</a:t>
                </a:r>
              </a:p>
            </c:rich>
          </c:tx>
          <c:layout>
            <c:manualLayout>
              <c:xMode val="edge"/>
              <c:yMode val="edge"/>
              <c:x val="0.46535677352637023"/>
              <c:y val="0.942372881355932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38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3809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3790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899689762150981"/>
          <c:y val="0.36440677966101692"/>
          <c:w val="8.6866597724922445E-2"/>
          <c:h val="0.2864406779661016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dLbl>
              <c:idx val="14"/>
              <c:layout>
                <c:manualLayout>
                  <c:x val="0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SIEC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tabela'!$E$4:$E$18</c:f>
              <c:numCache>
                <c:formatCode>0.00</c:formatCode>
                <c:ptCount val="15"/>
                <c:pt idx="0">
                  <c:v>0.58067729323308293</c:v>
                </c:pt>
                <c:pt idx="1">
                  <c:v>1.2078087699248126</c:v>
                </c:pt>
                <c:pt idx="2">
                  <c:v>1.8851107647518806</c:v>
                </c:pt>
                <c:pt idx="3">
                  <c:v>2.6165969191651142</c:v>
                </c:pt>
                <c:pt idx="4">
                  <c:v>3.4066019659314066</c:v>
                </c:pt>
                <c:pt idx="5">
                  <c:v>4.2598074164390027</c:v>
                </c:pt>
                <c:pt idx="6">
                  <c:v>5.1812693029872063</c:v>
                </c:pt>
                <c:pt idx="7">
                  <c:v>6.1764481404592662</c:v>
                </c:pt>
                <c:pt idx="8">
                  <c:v>7.2512412849290904</c:v>
                </c:pt>
                <c:pt idx="9">
                  <c:v>8.4120178809565012</c:v>
                </c:pt>
                <c:pt idx="10">
                  <c:v>9.6656566046661041</c:v>
                </c:pt>
                <c:pt idx="11">
                  <c:v>11.019586426272475</c:v>
                </c:pt>
                <c:pt idx="12">
                  <c:v>12.481830633607357</c:v>
                </c:pt>
                <c:pt idx="13">
                  <c:v>14.061054377529031</c:v>
                </c:pt>
                <c:pt idx="14">
                  <c:v>15.766616020964438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'Koszty tabela'!$A$4:$A$18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tabela'!$K$4:$K$18</c:f>
              <c:numCache>
                <c:formatCode>0.00</c:formatCode>
                <c:ptCount val="15"/>
                <c:pt idx="0">
                  <c:v>17.348406375939849</c:v>
                </c:pt>
                <c:pt idx="1">
                  <c:v>17.724685261954885</c:v>
                </c:pt>
                <c:pt idx="2">
                  <c:v>18.131066458851127</c:v>
                </c:pt>
                <c:pt idx="3">
                  <c:v>18.569958151499065</c:v>
                </c:pt>
                <c:pt idx="4">
                  <c:v>19.043961179558842</c:v>
                </c:pt>
                <c:pt idx="5">
                  <c:v>19.555884449863399</c:v>
                </c:pt>
                <c:pt idx="6">
                  <c:v>20.108761581792322</c:v>
                </c:pt>
                <c:pt idx="7">
                  <c:v>20.705868884275556</c:v>
                </c:pt>
                <c:pt idx="8">
                  <c:v>21.350744770957451</c:v>
                </c:pt>
                <c:pt idx="9">
                  <c:v>22.047210728573898</c:v>
                </c:pt>
                <c:pt idx="10">
                  <c:v>22.799393962799659</c:v>
                </c:pt>
                <c:pt idx="11">
                  <c:v>23.611751855763483</c:v>
                </c:pt>
                <c:pt idx="12">
                  <c:v>24.48909838016441</c:v>
                </c:pt>
                <c:pt idx="13">
                  <c:v>25.436632626517415</c:v>
                </c:pt>
                <c:pt idx="14">
                  <c:v>26.459969612578657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33568"/>
        <c:axId val="65132032"/>
      </c:scatterChart>
      <c:valAx>
        <c:axId val="651335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5132032"/>
        <c:crosses val="autoZero"/>
        <c:crossBetween val="midCat"/>
      </c:valAx>
      <c:valAx>
        <c:axId val="651320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5133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dLbl>
              <c:idx val="14"/>
              <c:layout>
                <c:manualLayout>
                  <c:x val="0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KG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tabela'!$A$22:$A$36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tabela'!$E$22:$E$36</c:f>
              <c:numCache>
                <c:formatCode>0.00</c:formatCode>
                <c:ptCount val="15"/>
                <c:pt idx="0">
                  <c:v>0.5793605646769987</c:v>
                </c:pt>
                <c:pt idx="1">
                  <c:v>1.2050699745281572</c:v>
                </c:pt>
                <c:pt idx="2">
                  <c:v>1.8808361371674085</c:v>
                </c:pt>
                <c:pt idx="3">
                  <c:v>2.6106635928177999</c:v>
                </c:pt>
                <c:pt idx="4">
                  <c:v>3.3988772449202229</c:v>
                </c:pt>
                <c:pt idx="5">
                  <c:v>4.2501479891908396</c:v>
                </c:pt>
                <c:pt idx="6">
                  <c:v>5.169520393003106</c:v>
                </c:pt>
                <c:pt idx="7">
                  <c:v>6.1624425891203538</c:v>
                </c:pt>
                <c:pt idx="8">
                  <c:v>7.2347985609269809</c:v>
                </c:pt>
                <c:pt idx="9">
                  <c:v>8.3929430104781382</c:v>
                </c:pt>
                <c:pt idx="10">
                  <c:v>9.643739015993388</c:v>
                </c:pt>
                <c:pt idx="11">
                  <c:v>10.994598701949858</c:v>
                </c:pt>
                <c:pt idx="12">
                  <c:v>12.453527162782846</c:v>
                </c:pt>
                <c:pt idx="13">
                  <c:v>14.029169900482474</c:v>
                </c:pt>
                <c:pt idx="14">
                  <c:v>15.730864057198072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'Koszty tabela'!$A$22:$A$36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tabela'!$K$22:$K$36</c:f>
              <c:numCache>
                <c:formatCode>0.00</c:formatCode>
                <c:ptCount val="15"/>
                <c:pt idx="0">
                  <c:v>17.347616338806198</c:v>
                </c:pt>
                <c:pt idx="1">
                  <c:v>17.723041984716893</c:v>
                </c:pt>
                <c:pt idx="2">
                  <c:v>18.128501682300445</c:v>
                </c:pt>
                <c:pt idx="3">
                  <c:v>18.566398155690681</c:v>
                </c:pt>
                <c:pt idx="4">
                  <c:v>19.039326346952134</c:v>
                </c:pt>
                <c:pt idx="5">
                  <c:v>19.550088793514504</c:v>
                </c:pt>
                <c:pt idx="6">
                  <c:v>20.101712235801863</c:v>
                </c:pt>
                <c:pt idx="7">
                  <c:v>20.69746555347221</c:v>
                </c:pt>
                <c:pt idx="8">
                  <c:v>21.340879136556186</c:v>
                </c:pt>
                <c:pt idx="9">
                  <c:v>22.035765806286882</c:v>
                </c:pt>
                <c:pt idx="10">
                  <c:v>22.786243409596032</c:v>
                </c:pt>
                <c:pt idx="11">
                  <c:v>23.596759221169915</c:v>
                </c:pt>
                <c:pt idx="12">
                  <c:v>24.472116297669707</c:v>
                </c:pt>
                <c:pt idx="13">
                  <c:v>25.417501940289483</c:v>
                </c:pt>
                <c:pt idx="14">
                  <c:v>26.438518434318841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651072"/>
        <c:axId val="91663744"/>
      </c:scatterChart>
      <c:valAx>
        <c:axId val="916510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91663744"/>
        <c:crosses val="autoZero"/>
        <c:crossBetween val="midCat"/>
      </c:valAx>
      <c:valAx>
        <c:axId val="916637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1651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dLbl>
              <c:idx val="14"/>
              <c:layout>
                <c:manualLayout>
                  <c:x val="0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KO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tabela'!$A$40:$A$54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tabela'!$E$40:$E$54</c:f>
              <c:numCache>
                <c:formatCode>0.00</c:formatCode>
                <c:ptCount val="15"/>
                <c:pt idx="0">
                  <c:v>1.2575268070508501</c:v>
                </c:pt>
                <c:pt idx="1">
                  <c:v>2.6156557586657683</c:v>
                </c:pt>
                <c:pt idx="2">
                  <c:v>4.0824350264098799</c:v>
                </c:pt>
                <c:pt idx="3">
                  <c:v>5.6665566355735209</c:v>
                </c:pt>
                <c:pt idx="4">
                  <c:v>7.3774079734702536</c:v>
                </c:pt>
                <c:pt idx="5">
                  <c:v>9.2251274183987242</c:v>
                </c:pt>
                <c:pt idx="6">
                  <c:v>11.220664418921473</c:v>
                </c:pt>
                <c:pt idx="7">
                  <c:v>13.375844379486042</c:v>
                </c:pt>
                <c:pt idx="8">
                  <c:v>15.703438736895777</c:v>
                </c:pt>
                <c:pt idx="9">
                  <c:v>18.21724064289829</c:v>
                </c:pt>
                <c:pt idx="10">
                  <c:v>20.932146701381004</c:v>
                </c:pt>
                <c:pt idx="11">
                  <c:v>23.864245244542335</c:v>
                </c:pt>
                <c:pt idx="12">
                  <c:v>27.030911671156574</c:v>
                </c:pt>
                <c:pt idx="13">
                  <c:v>30.450911411899952</c:v>
                </c:pt>
                <c:pt idx="14">
                  <c:v>34.144511131902803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'Koszty tabela'!$A$40:$A$54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tabela'!$K$40:$K$54</c:f>
              <c:numCache>
                <c:formatCode>0.00</c:formatCode>
                <c:ptCount val="15"/>
                <c:pt idx="0">
                  <c:v>17.754516084230509</c:v>
                </c:pt>
                <c:pt idx="1">
                  <c:v>18.56939345519946</c:v>
                </c:pt>
                <c:pt idx="2">
                  <c:v>19.449461015845927</c:v>
                </c:pt>
                <c:pt idx="3">
                  <c:v>20.399933981344113</c:v>
                </c:pt>
                <c:pt idx="4">
                  <c:v>21.42644478408215</c:v>
                </c:pt>
                <c:pt idx="5">
                  <c:v>22.535076451039235</c:v>
                </c:pt>
                <c:pt idx="6">
                  <c:v>23.732398651352884</c:v>
                </c:pt>
                <c:pt idx="7">
                  <c:v>25.025506627691627</c:v>
                </c:pt>
                <c:pt idx="8">
                  <c:v>26.422063242137469</c:v>
                </c:pt>
                <c:pt idx="9">
                  <c:v>27.930344385738977</c:v>
                </c:pt>
                <c:pt idx="10">
                  <c:v>29.559288020828607</c:v>
                </c:pt>
                <c:pt idx="11">
                  <c:v>31.318547146725408</c:v>
                </c:pt>
                <c:pt idx="12">
                  <c:v>33.218547002693953</c:v>
                </c:pt>
                <c:pt idx="13">
                  <c:v>35.270546847139983</c:v>
                </c:pt>
                <c:pt idx="14">
                  <c:v>37.48670667914169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563392"/>
        <c:axId val="79939456"/>
      </c:scatterChart>
      <c:valAx>
        <c:axId val="7956339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79939456"/>
        <c:crosses val="autoZero"/>
        <c:crossBetween val="midCat"/>
      </c:valAx>
      <c:valAx>
        <c:axId val="799394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9563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dLbl>
              <c:idx val="13"/>
              <c:layout/>
              <c:tx>
                <c:rich>
                  <a:bodyPr/>
                  <a:lstStyle/>
                  <a:p>
                    <a:r>
                      <a:rPr lang="pl-PL"/>
                      <a:t>PCP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PCP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tabela'!$A$58:$A$72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tabela'!$E$58:$E$72</c:f>
              <c:numCache>
                <c:formatCode>0.00</c:formatCode>
                <c:ptCount val="15"/>
                <c:pt idx="0">
                  <c:v>0.67592065878983176</c:v>
                </c:pt>
                <c:pt idx="1">
                  <c:v>1.4059149702828502</c:v>
                </c:pt>
                <c:pt idx="2">
                  <c:v>2.1943088266953099</c:v>
                </c:pt>
                <c:pt idx="3">
                  <c:v>3.0457741916207666</c:v>
                </c:pt>
                <c:pt idx="4">
                  <c:v>3.9653567857402598</c:v>
                </c:pt>
                <c:pt idx="5">
                  <c:v>4.9585059873893123</c:v>
                </c:pt>
                <c:pt idx="6">
                  <c:v>6.0311071251702897</c:v>
                </c:pt>
                <c:pt idx="7">
                  <c:v>7.1895163539737457</c:v>
                </c:pt>
                <c:pt idx="8">
                  <c:v>8.4405983210814775</c:v>
                </c:pt>
                <c:pt idx="9">
                  <c:v>9.7917668455578273</c:v>
                </c:pt>
                <c:pt idx="10">
                  <c:v>11.251028851992286</c:v>
                </c:pt>
                <c:pt idx="11">
                  <c:v>12.827031818941503</c:v>
                </c:pt>
                <c:pt idx="12">
                  <c:v>14.529115023246655</c:v>
                </c:pt>
                <c:pt idx="13">
                  <c:v>16.367364883896222</c:v>
                </c:pt>
                <c:pt idx="14">
                  <c:v>18.352674733397752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'Koszty tabela'!$A$58:$A$72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tabela'!$K$58:$K$72</c:f>
              <c:numCache>
                <c:formatCode>0.00</c:formatCode>
                <c:ptCount val="15"/>
                <c:pt idx="0">
                  <c:v>17.405552395273901</c:v>
                </c:pt>
                <c:pt idx="1">
                  <c:v>17.843548982169711</c:v>
                </c:pt>
                <c:pt idx="2">
                  <c:v>18.316585296017188</c:v>
                </c:pt>
                <c:pt idx="3">
                  <c:v>18.827464514972462</c:v>
                </c:pt>
                <c:pt idx="4">
                  <c:v>19.379214071444157</c:v>
                </c:pt>
                <c:pt idx="5">
                  <c:v>19.975103592433587</c:v>
                </c:pt>
                <c:pt idx="6">
                  <c:v>20.618664275102173</c:v>
                </c:pt>
                <c:pt idx="7">
                  <c:v>21.313709812384246</c:v>
                </c:pt>
                <c:pt idx="8">
                  <c:v>22.064358992648884</c:v>
                </c:pt>
                <c:pt idx="9">
                  <c:v>22.875060107334694</c:v>
                </c:pt>
                <c:pt idx="10">
                  <c:v>23.75061731119537</c:v>
                </c:pt>
                <c:pt idx="11">
                  <c:v>24.696219091364899</c:v>
                </c:pt>
                <c:pt idx="12">
                  <c:v>25.717469013947991</c:v>
                </c:pt>
                <c:pt idx="13">
                  <c:v>26.820418930337731</c:v>
                </c:pt>
                <c:pt idx="14">
                  <c:v>28.01160484003865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961472"/>
        <c:axId val="139963008"/>
      </c:scatterChart>
      <c:valAx>
        <c:axId val="1399614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39963008"/>
        <c:crosses val="autoZero"/>
        <c:crossBetween val="midCat"/>
      </c:valAx>
      <c:valAx>
        <c:axId val="1399630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9961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dLbl>
              <c:idx val="13"/>
              <c:layout>
                <c:manualLayout>
                  <c:x val="2.5000000000000001E-2"/>
                  <c:y val="-6.901512830632392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PCG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tabela'!$A$76:$A$90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tabela'!$E$76:$E$90</c:f>
              <c:numCache>
                <c:formatCode>0.00</c:formatCode>
                <c:ptCount val="15"/>
                <c:pt idx="0">
                  <c:v>0.50694049409237396</c:v>
                </c:pt>
                <c:pt idx="1">
                  <c:v>1.054436227712138</c:v>
                </c:pt>
                <c:pt idx="2">
                  <c:v>1.6457316200214831</c:v>
                </c:pt>
                <c:pt idx="3">
                  <c:v>2.2843306437155757</c:v>
                </c:pt>
                <c:pt idx="4">
                  <c:v>2.9740175893051957</c:v>
                </c:pt>
                <c:pt idx="5">
                  <c:v>3.7188794905419855</c:v>
                </c:pt>
                <c:pt idx="6">
                  <c:v>4.5233303438777188</c:v>
                </c:pt>
                <c:pt idx="7">
                  <c:v>5.3921372654803106</c:v>
                </c:pt>
                <c:pt idx="8">
                  <c:v>6.3304487408111099</c:v>
                </c:pt>
                <c:pt idx="9">
                  <c:v>7.3438251341683731</c:v>
                </c:pt>
                <c:pt idx="10">
                  <c:v>8.4382716389942178</c:v>
                </c:pt>
                <c:pt idx="11">
                  <c:v>9.6202738642061298</c:v>
                </c:pt>
                <c:pt idx="12">
                  <c:v>10.896836267434995</c:v>
                </c:pt>
                <c:pt idx="13">
                  <c:v>12.27552366292217</c:v>
                </c:pt>
                <c:pt idx="14">
                  <c:v>13.764506050048318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'Koszty tabela'!$A$76:$A$90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tabela'!$K$76:$K$90</c:f>
              <c:numCache>
                <c:formatCode>0.00</c:formatCode>
                <c:ptCount val="15"/>
                <c:pt idx="0">
                  <c:v>17.304164296455426</c:v>
                </c:pt>
                <c:pt idx="1">
                  <c:v>17.632661736627284</c:v>
                </c:pt>
                <c:pt idx="2">
                  <c:v>17.987438972012892</c:v>
                </c:pt>
                <c:pt idx="3">
                  <c:v>18.370598386229346</c:v>
                </c:pt>
                <c:pt idx="4">
                  <c:v>18.784410553583118</c:v>
                </c:pt>
                <c:pt idx="5">
                  <c:v>19.231327694325191</c:v>
                </c:pt>
                <c:pt idx="6">
                  <c:v>19.713998206326632</c:v>
                </c:pt>
                <c:pt idx="7">
                  <c:v>20.235282359288188</c:v>
                </c:pt>
                <c:pt idx="8">
                  <c:v>20.798269244486669</c:v>
                </c:pt>
                <c:pt idx="9">
                  <c:v>21.406295080501028</c:v>
                </c:pt>
                <c:pt idx="10">
                  <c:v>22.062962983396535</c:v>
                </c:pt>
                <c:pt idx="11">
                  <c:v>22.772164318523682</c:v>
                </c:pt>
                <c:pt idx="12">
                  <c:v>23.538101760461</c:v>
                </c:pt>
                <c:pt idx="13">
                  <c:v>24.365314197753303</c:v>
                </c:pt>
                <c:pt idx="14">
                  <c:v>25.258703630028993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141696"/>
        <c:axId val="140143232"/>
      </c:scatterChart>
      <c:valAx>
        <c:axId val="14014169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0143232"/>
        <c:crosses val="autoZero"/>
        <c:crossBetween val="midCat"/>
      </c:valAx>
      <c:valAx>
        <c:axId val="1401432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0141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dLbl>
              <c:idx val="13"/>
              <c:layout>
                <c:manualLayout>
                  <c:x val="2.5000000000000001E-2"/>
                  <c:y val="-6.901512830632392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KW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tabela'!$A$94:$A$108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tabela'!$E$94:$E$108</c:f>
              <c:numCache>
                <c:formatCode>0.00</c:formatCode>
                <c:ptCount val="15"/>
                <c:pt idx="0">
                  <c:v>0.99706540106363495</c:v>
                </c:pt>
                <c:pt idx="1">
                  <c:v>2.0738960342123609</c:v>
                </c:pt>
                <c:pt idx="2">
                  <c:v>3.2368731180129848</c:v>
                </c:pt>
                <c:pt idx="3">
                  <c:v>4.4928883685176588</c:v>
                </c:pt>
                <c:pt idx="4">
                  <c:v>5.849384839062707</c:v>
                </c:pt>
                <c:pt idx="5">
                  <c:v>7.3144010272513587</c:v>
                </c:pt>
                <c:pt idx="6">
                  <c:v>8.8966185104951023</c:v>
                </c:pt>
                <c:pt idx="7">
                  <c:v>10.605413392398345</c:v>
                </c:pt>
                <c:pt idx="8">
                  <c:v>12.450911864853849</c:v>
                </c:pt>
                <c:pt idx="9">
                  <c:v>14.444050215105792</c:v>
                </c:pt>
                <c:pt idx="10">
                  <c:v>16.59663963337789</c:v>
                </c:pt>
                <c:pt idx="11">
                  <c:v>18.921436205111757</c:v>
                </c:pt>
                <c:pt idx="12">
                  <c:v>21.432216502584332</c:v>
                </c:pt>
                <c:pt idx="13">
                  <c:v>24.143859223854715</c:v>
                </c:pt>
                <c:pt idx="14">
                  <c:v>27.072433362826729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'Koszty tabela'!$A$94:$A$108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tabela'!$K$94:$K$108</c:f>
              <c:numCache>
                <c:formatCode>0.00</c:formatCode>
                <c:ptCount val="15"/>
                <c:pt idx="0">
                  <c:v>17.598239240638179</c:v>
                </c:pt>
                <c:pt idx="1">
                  <c:v>18.244337620527414</c:v>
                </c:pt>
                <c:pt idx="2">
                  <c:v>18.942123870807787</c:v>
                </c:pt>
                <c:pt idx="3">
                  <c:v>19.695733021110591</c:v>
                </c:pt>
                <c:pt idx="4">
                  <c:v>20.509630903437621</c:v>
                </c:pt>
                <c:pt idx="5">
                  <c:v>21.388640616350813</c:v>
                </c:pt>
                <c:pt idx="6">
                  <c:v>22.337971106297058</c:v>
                </c:pt>
                <c:pt idx="7">
                  <c:v>23.363248035439003</c:v>
                </c:pt>
                <c:pt idx="8">
                  <c:v>24.470547118912304</c:v>
                </c:pt>
                <c:pt idx="9">
                  <c:v>25.666430129063471</c:v>
                </c:pt>
                <c:pt idx="10">
                  <c:v>26.95798378002673</c:v>
                </c:pt>
                <c:pt idx="11">
                  <c:v>28.352861723067051</c:v>
                </c:pt>
                <c:pt idx="12">
                  <c:v>29.859329901550595</c:v>
                </c:pt>
                <c:pt idx="13">
                  <c:v>31.486315534312826</c:v>
                </c:pt>
                <c:pt idx="14">
                  <c:v>33.243460017696037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015488"/>
        <c:axId val="140034048"/>
      </c:scatterChart>
      <c:valAx>
        <c:axId val="14001548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0034048"/>
        <c:crosses val="autoZero"/>
        <c:crossBetween val="midCat"/>
      </c:valAx>
      <c:valAx>
        <c:axId val="14003404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0015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dLbl>
              <c:idx val="13"/>
              <c:layout>
                <c:manualLayout>
                  <c:x val="3.3333333333333333E-2"/>
                  <c:y val="-2.588067311487147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KD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tabela'!$A$112:$A$126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tabela'!$E$112:$E$126</c:f>
              <c:numCache>
                <c:formatCode>0.00</c:formatCode>
                <c:ptCount val="15"/>
                <c:pt idx="0">
                  <c:v>1.0918718334297282</c:v>
                </c:pt>
                <c:pt idx="1">
                  <c:v>2.2710934135338343</c:v>
                </c:pt>
                <c:pt idx="2">
                  <c:v>3.544652720046269</c:v>
                </c:pt>
                <c:pt idx="3">
                  <c:v>4.9200967710796988</c:v>
                </c:pt>
                <c:pt idx="4">
                  <c:v>6.4055763461958026</c:v>
                </c:pt>
                <c:pt idx="5">
                  <c:v>8.0098942873211953</c:v>
                </c:pt>
                <c:pt idx="6">
                  <c:v>9.7425576637366191</c:v>
                </c:pt>
                <c:pt idx="7">
                  <c:v>11.613834110265277</c:v>
                </c:pt>
                <c:pt idx="8">
                  <c:v>13.634812672516228</c:v>
                </c:pt>
                <c:pt idx="9">
                  <c:v>15.817469519747256</c:v>
                </c:pt>
                <c:pt idx="10">
                  <c:v>18.174738914756766</c:v>
                </c:pt>
                <c:pt idx="11">
                  <c:v>20.720589861367035</c:v>
                </c:pt>
                <c:pt idx="12">
                  <c:v>23.470108883706128</c:v>
                </c:pt>
                <c:pt idx="13">
                  <c:v>26.439589427832349</c:v>
                </c:pt>
                <c:pt idx="14">
                  <c:v>29.646628415488667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'Koszty tabela'!$A$112:$A$126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tabela'!$K$112:$K$126</c:f>
              <c:numCache>
                <c:formatCode>0.00</c:formatCode>
                <c:ptCount val="15"/>
                <c:pt idx="0">
                  <c:v>17.655123100057835</c:v>
                </c:pt>
                <c:pt idx="1">
                  <c:v>18.3626560481203</c:v>
                </c:pt>
                <c:pt idx="2">
                  <c:v>19.126791632027761</c:v>
                </c:pt>
                <c:pt idx="3">
                  <c:v>19.952058062647819</c:v>
                </c:pt>
                <c:pt idx="4">
                  <c:v>20.84334580771748</c:v>
                </c:pt>
                <c:pt idx="5">
                  <c:v>21.805936572392717</c:v>
                </c:pt>
                <c:pt idx="6">
                  <c:v>22.845534598241972</c:v>
                </c:pt>
                <c:pt idx="7">
                  <c:v>23.968300466159167</c:v>
                </c:pt>
                <c:pt idx="8">
                  <c:v>25.180887603509738</c:v>
                </c:pt>
                <c:pt idx="9">
                  <c:v>26.490481711848354</c:v>
                </c:pt>
                <c:pt idx="10">
                  <c:v>27.904843348854058</c:v>
                </c:pt>
                <c:pt idx="11">
                  <c:v>29.432353916820222</c:v>
                </c:pt>
                <c:pt idx="12">
                  <c:v>31.082065330223678</c:v>
                </c:pt>
                <c:pt idx="13">
                  <c:v>32.863753656699409</c:v>
                </c:pt>
                <c:pt idx="14">
                  <c:v>34.787977049293197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188672"/>
        <c:axId val="140244480"/>
      </c:scatterChart>
      <c:valAx>
        <c:axId val="1401886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0244480"/>
        <c:crosses val="autoZero"/>
        <c:crossBetween val="midCat"/>
      </c:valAx>
      <c:valAx>
        <c:axId val="1402444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0188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dLbl>
              <c:idx val="13"/>
              <c:layout>
                <c:manualLayout>
                  <c:x val="3.3333333333333333E-2"/>
                  <c:y val="-2.588067311487147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EL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'Koszty tabela'!$A$112:$A$126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tabela'!$E$112:$E$126</c:f>
              <c:numCache>
                <c:formatCode>0.00</c:formatCode>
                <c:ptCount val="15"/>
                <c:pt idx="0">
                  <c:v>1.0918718334297282</c:v>
                </c:pt>
                <c:pt idx="1">
                  <c:v>2.2710934135338343</c:v>
                </c:pt>
                <c:pt idx="2">
                  <c:v>3.544652720046269</c:v>
                </c:pt>
                <c:pt idx="3">
                  <c:v>4.9200967710796988</c:v>
                </c:pt>
                <c:pt idx="4">
                  <c:v>6.4055763461958026</c:v>
                </c:pt>
                <c:pt idx="5">
                  <c:v>8.0098942873211953</c:v>
                </c:pt>
                <c:pt idx="6">
                  <c:v>9.7425576637366191</c:v>
                </c:pt>
                <c:pt idx="7">
                  <c:v>11.613834110265277</c:v>
                </c:pt>
                <c:pt idx="8">
                  <c:v>13.634812672516228</c:v>
                </c:pt>
                <c:pt idx="9">
                  <c:v>15.817469519747256</c:v>
                </c:pt>
                <c:pt idx="10">
                  <c:v>18.174738914756766</c:v>
                </c:pt>
                <c:pt idx="11">
                  <c:v>20.720589861367035</c:v>
                </c:pt>
                <c:pt idx="12">
                  <c:v>23.470108883706128</c:v>
                </c:pt>
                <c:pt idx="13">
                  <c:v>26.439589427832349</c:v>
                </c:pt>
                <c:pt idx="14">
                  <c:v>29.646628415488667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'Koszty tabela'!$A$130:$A$144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'Koszty tabela'!$K$130:$K$144</c:f>
              <c:numCache>
                <c:formatCode>0.00</c:formatCode>
                <c:ptCount val="15"/>
                <c:pt idx="0">
                  <c:v>17.860262656641606</c:v>
                </c:pt>
                <c:pt idx="1">
                  <c:v>18.789346325814538</c:v>
                </c:pt>
                <c:pt idx="2">
                  <c:v>19.792756688521305</c:v>
                </c:pt>
                <c:pt idx="3">
                  <c:v>20.876439880244614</c:v>
                </c:pt>
                <c:pt idx="4">
                  <c:v>22.046817727305786</c:v>
                </c:pt>
                <c:pt idx="5">
                  <c:v>23.310825802131852</c:v>
                </c:pt>
                <c:pt idx="6">
                  <c:v>24.675954522944004</c:v>
                </c:pt>
                <c:pt idx="7">
                  <c:v>26.150293541421128</c:v>
                </c:pt>
                <c:pt idx="8">
                  <c:v>27.742579681376423</c:v>
                </c:pt>
                <c:pt idx="9">
                  <c:v>29.46224871252814</c:v>
                </c:pt>
                <c:pt idx="10">
                  <c:v>31.319491266171998</c:v>
                </c:pt>
                <c:pt idx="11">
                  <c:v>33.325313224107362</c:v>
                </c:pt>
                <c:pt idx="12">
                  <c:v>35.491600938677557</c:v>
                </c:pt>
                <c:pt idx="13">
                  <c:v>37.831191670413368</c:v>
                </c:pt>
                <c:pt idx="14">
                  <c:v>40.357949660688043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36672"/>
        <c:axId val="141838592"/>
      </c:scatterChart>
      <c:valAx>
        <c:axId val="1418366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1838592"/>
        <c:crosses val="autoZero"/>
        <c:crossBetween val="midCat"/>
      </c:valAx>
      <c:valAx>
        <c:axId val="14183859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41836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r>
              <a:rPr lang="pl-PL" sz="1000" b="1">
                <a:latin typeface="+mn-lt"/>
              </a:rPr>
              <a:t>Koszt przygotowania ciepłej</a:t>
            </a:r>
            <a:r>
              <a:rPr lang="pl-PL" sz="1000" b="1" baseline="0">
                <a:latin typeface="+mn-lt"/>
              </a:rPr>
              <a:t> wody</a:t>
            </a:r>
            <a:r>
              <a:rPr lang="pl-PL" sz="1000" b="1">
                <a:latin typeface="+mn-lt"/>
              </a:rPr>
              <a:t> [zł]</a:t>
            </a:r>
          </a:p>
        </c:rich>
      </c:tx>
      <c:layout>
        <c:manualLayout>
          <c:xMode val="edge"/>
          <c:yMode val="edge"/>
          <c:x val="0.29125160761190921"/>
          <c:y val="7.073078129384770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5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700468018720749"/>
          <c:y val="0.14720830426156045"/>
          <c:w val="0.86115444617784709"/>
          <c:h val="0.74873189236483328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invertIfNegative val="0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txPr>
              <a:bodyPr/>
              <a:lstStyle/>
              <a:p>
                <a:pPr>
                  <a:defRPr>
                    <a:latin typeface="+mn-lt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'Koszty elspl+inwestycji'!$B$2:$I$2</c:f>
              <c:strCache>
                <c:ptCount val="8"/>
                <c:pt idx="0">
                  <c:v>SIEĆ</c:v>
                </c:pt>
                <c:pt idx="1">
                  <c:v>KG</c:v>
                </c:pt>
                <c:pt idx="2">
                  <c:v>KO</c:v>
                </c:pt>
                <c:pt idx="3">
                  <c:v>PCP</c:v>
                </c:pt>
                <c:pt idx="4">
                  <c:v>PCG</c:v>
                </c:pt>
                <c:pt idx="5">
                  <c:v>KW</c:v>
                </c:pt>
                <c:pt idx="6">
                  <c:v>KD</c:v>
                </c:pt>
                <c:pt idx="7">
                  <c:v>EL</c:v>
                </c:pt>
              </c:strCache>
            </c:strRef>
          </c:cat>
          <c:val>
            <c:numRef>
              <c:f>'Koszty elspl+inwestycji'!$B$20:$I$20</c:f>
              <c:numCache>
                <c:formatCode>0</c:formatCode>
                <c:ptCount val="8"/>
                <c:pt idx="0">
                  <c:v>580.67729323308288</c:v>
                </c:pt>
                <c:pt idx="1">
                  <c:v>579.36056467699871</c:v>
                </c:pt>
                <c:pt idx="2">
                  <c:v>1257.52680705085</c:v>
                </c:pt>
                <c:pt idx="3">
                  <c:v>675.9206587898318</c:v>
                </c:pt>
                <c:pt idx="4">
                  <c:v>506.94049409237391</c:v>
                </c:pt>
                <c:pt idx="5">
                  <c:v>997.06540106363491</c:v>
                </c:pt>
                <c:pt idx="6">
                  <c:v>1091.8718334297282</c:v>
                </c:pt>
                <c:pt idx="7">
                  <c:v>1433.7710944026737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471040"/>
        <c:axId val="90472832"/>
        <c:axId val="0"/>
      </c:bar3DChart>
      <c:catAx>
        <c:axId val="9047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472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4728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471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r>
              <a:rPr lang="pl-PL" sz="1000" b="1">
                <a:latin typeface="+mn-lt"/>
              </a:rPr>
              <a:t>Koszt przygotowania  1 m</a:t>
            </a:r>
            <a:r>
              <a:rPr lang="pl-PL" sz="1000" b="1" baseline="30000">
                <a:latin typeface="+mn-lt"/>
              </a:rPr>
              <a:t>3 </a:t>
            </a:r>
            <a:r>
              <a:rPr lang="pl-PL" sz="1000" b="1">
                <a:latin typeface="+mn-lt"/>
              </a:rPr>
              <a:t>ciepłej</a:t>
            </a:r>
            <a:r>
              <a:rPr lang="pl-PL" sz="1000" b="1" baseline="0">
                <a:latin typeface="+mn-lt"/>
              </a:rPr>
              <a:t> wody</a:t>
            </a:r>
            <a:r>
              <a:rPr lang="pl-PL" sz="1000" b="1">
                <a:latin typeface="+mn-lt"/>
              </a:rPr>
              <a:t> [zł]</a:t>
            </a:r>
          </a:p>
        </c:rich>
      </c:tx>
      <c:layout>
        <c:manualLayout>
          <c:xMode val="edge"/>
          <c:yMode val="edge"/>
          <c:x val="0.2485165552900723"/>
          <c:y val="5.395929282424602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5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700468018720749"/>
          <c:y val="0.14720830426156045"/>
          <c:w val="0.86115444617784709"/>
          <c:h val="0.74873189236483328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invertIfNegative val="0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txPr>
              <a:bodyPr/>
              <a:lstStyle/>
              <a:p>
                <a:pPr>
                  <a:defRPr>
                    <a:latin typeface="+mn-lt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'Koszty elspl+inwestycji'!$B$2:$I$2</c:f>
              <c:strCache>
                <c:ptCount val="8"/>
                <c:pt idx="0">
                  <c:v>SIEĆ</c:v>
                </c:pt>
                <c:pt idx="1">
                  <c:v>KG</c:v>
                </c:pt>
                <c:pt idx="2">
                  <c:v>KO</c:v>
                </c:pt>
                <c:pt idx="3">
                  <c:v>PCP</c:v>
                </c:pt>
                <c:pt idx="4">
                  <c:v>PCG</c:v>
                </c:pt>
                <c:pt idx="5">
                  <c:v>KW</c:v>
                </c:pt>
                <c:pt idx="6">
                  <c:v>KD</c:v>
                </c:pt>
                <c:pt idx="7">
                  <c:v>EL</c:v>
                </c:pt>
              </c:strCache>
            </c:strRef>
          </c:cat>
          <c:val>
            <c:numRef>
              <c:f>'Koszty elspl+inwestycji'!$B$21:$I$21</c:f>
              <c:numCache>
                <c:formatCode>0.00</c:formatCode>
                <c:ptCount val="8"/>
                <c:pt idx="0">
                  <c:v>12.568772580802658</c:v>
                </c:pt>
                <c:pt idx="1">
                  <c:v>12.540271962705599</c:v>
                </c:pt>
                <c:pt idx="2">
                  <c:v>27.219194957810604</c:v>
                </c:pt>
                <c:pt idx="3">
                  <c:v>14.630317289823198</c:v>
                </c:pt>
                <c:pt idx="4">
                  <c:v>10.972737967367401</c:v>
                </c:pt>
                <c:pt idx="5">
                  <c:v>21.581502187524563</c:v>
                </c:pt>
                <c:pt idx="6">
                  <c:v>23.633589468175934</c:v>
                </c:pt>
                <c:pt idx="7">
                  <c:v>31.034006372352245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915392"/>
        <c:axId val="117256576"/>
        <c:axId val="0"/>
      </c:bar3DChart>
      <c:catAx>
        <c:axId val="115915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25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256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915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9</xdr:row>
      <xdr:rowOff>0</xdr:rowOff>
    </xdr:from>
    <xdr:to>
      <xdr:col>19</xdr:col>
      <xdr:colOff>275167</xdr:colOff>
      <xdr:row>26</xdr:row>
      <xdr:rowOff>44450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169333</xdr:colOff>
      <xdr:row>47</xdr:row>
      <xdr:rowOff>147108</xdr:rowOff>
    </xdr:from>
    <xdr:to>
      <xdr:col>14</xdr:col>
      <xdr:colOff>317500</xdr:colOff>
      <xdr:row>65</xdr:row>
      <xdr:rowOff>32808</xdr:rowOff>
    </xdr:to>
    <xdr:graphicFrame macro="">
      <xdr:nvGraphicFramePr>
        <xdr:cNvPr id="10" name="Wykres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275167</xdr:colOff>
      <xdr:row>6</xdr:row>
      <xdr:rowOff>63499</xdr:rowOff>
    </xdr:from>
    <xdr:to>
      <xdr:col>14</xdr:col>
      <xdr:colOff>560917</xdr:colOff>
      <xdr:row>12</xdr:row>
      <xdr:rowOff>52916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21166</xdr:colOff>
      <xdr:row>6</xdr:row>
      <xdr:rowOff>63500</xdr:rowOff>
    </xdr:from>
    <xdr:to>
      <xdr:col>18</xdr:col>
      <xdr:colOff>264583</xdr:colOff>
      <xdr:row>12</xdr:row>
      <xdr:rowOff>75141</xdr:rowOff>
    </xdr:to>
    <xdr:graphicFrame macro="">
      <xdr:nvGraphicFramePr>
        <xdr:cNvPr id="8" name="Wykres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275167</xdr:colOff>
      <xdr:row>12</xdr:row>
      <xdr:rowOff>127000</xdr:rowOff>
    </xdr:from>
    <xdr:to>
      <xdr:col>14</xdr:col>
      <xdr:colOff>571500</xdr:colOff>
      <xdr:row>18</xdr:row>
      <xdr:rowOff>127000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21165</xdr:colOff>
      <xdr:row>12</xdr:row>
      <xdr:rowOff>137584</xdr:rowOff>
    </xdr:from>
    <xdr:to>
      <xdr:col>18</xdr:col>
      <xdr:colOff>254000</xdr:colOff>
      <xdr:row>18</xdr:row>
      <xdr:rowOff>116417</xdr:rowOff>
    </xdr:to>
    <xdr:graphicFrame macro="">
      <xdr:nvGraphicFramePr>
        <xdr:cNvPr id="11" name="Wykres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275167</xdr:colOff>
      <xdr:row>19</xdr:row>
      <xdr:rowOff>10584</xdr:rowOff>
    </xdr:from>
    <xdr:to>
      <xdr:col>14</xdr:col>
      <xdr:colOff>571500</xdr:colOff>
      <xdr:row>25</xdr:row>
      <xdr:rowOff>0</xdr:rowOff>
    </xdr:to>
    <xdr:graphicFrame macro="">
      <xdr:nvGraphicFramePr>
        <xdr:cNvPr id="13" name="Wykres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10583</xdr:colOff>
      <xdr:row>18</xdr:row>
      <xdr:rowOff>148167</xdr:rowOff>
    </xdr:from>
    <xdr:to>
      <xdr:col>18</xdr:col>
      <xdr:colOff>254000</xdr:colOff>
      <xdr:row>25</xdr:row>
      <xdr:rowOff>0</xdr:rowOff>
    </xdr:to>
    <xdr:graphicFrame macro="">
      <xdr:nvGraphicFramePr>
        <xdr:cNvPr id="20" name="Wykres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275166</xdr:colOff>
      <xdr:row>25</xdr:row>
      <xdr:rowOff>63499</xdr:rowOff>
    </xdr:from>
    <xdr:to>
      <xdr:col>14</xdr:col>
      <xdr:colOff>550334</xdr:colOff>
      <xdr:row>32</xdr:row>
      <xdr:rowOff>21167</xdr:rowOff>
    </xdr:to>
    <xdr:graphicFrame macro="">
      <xdr:nvGraphicFramePr>
        <xdr:cNvPr id="21" name="Wykres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</xdr:colOff>
      <xdr:row>25</xdr:row>
      <xdr:rowOff>74083</xdr:rowOff>
    </xdr:from>
    <xdr:to>
      <xdr:col>18</xdr:col>
      <xdr:colOff>232833</xdr:colOff>
      <xdr:row>32</xdr:row>
      <xdr:rowOff>21167</xdr:rowOff>
    </xdr:to>
    <xdr:graphicFrame macro="">
      <xdr:nvGraphicFramePr>
        <xdr:cNvPr id="22" name="Wykres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1047750</xdr:colOff>
      <xdr:row>27</xdr:row>
      <xdr:rowOff>19050</xdr:rowOff>
    </xdr:from>
    <xdr:to>
      <xdr:col>7</xdr:col>
      <xdr:colOff>95249</xdr:colOff>
      <xdr:row>45</xdr:row>
      <xdr:rowOff>133350</xdr:rowOff>
    </xdr:to>
    <xdr:graphicFrame macro="">
      <xdr:nvGraphicFramePr>
        <xdr:cNvPr id="10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257175</xdr:colOff>
      <xdr:row>27</xdr:row>
      <xdr:rowOff>9525</xdr:rowOff>
    </xdr:from>
    <xdr:to>
      <xdr:col>14</xdr:col>
      <xdr:colOff>581024</xdr:colOff>
      <xdr:row>45</xdr:row>
      <xdr:rowOff>123825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zoomScale="90" zoomScaleNormal="90" workbookViewId="0">
      <selection activeCell="L32" sqref="L32"/>
    </sheetView>
  </sheetViews>
  <sheetFormatPr defaultRowHeight="12.75" x14ac:dyDescent="0.2"/>
  <cols>
    <col min="1" max="1" width="9.42578125" style="1" customWidth="1"/>
    <col min="2" max="2" width="11.140625" style="1" customWidth="1"/>
    <col min="3" max="3" width="11" style="1" customWidth="1"/>
    <col min="4" max="4" width="9.42578125" style="1" customWidth="1"/>
    <col min="5" max="5" width="10.42578125" style="1" customWidth="1"/>
    <col min="6" max="7" width="9.42578125" style="1" customWidth="1"/>
    <col min="8" max="8" width="10.7109375" style="1" customWidth="1"/>
    <col min="9" max="10" width="9.42578125" style="1" customWidth="1"/>
    <col min="11" max="16384" width="9.140625" style="1"/>
  </cols>
  <sheetData>
    <row r="1" spans="1:17" x14ac:dyDescent="0.2">
      <c r="A1" s="15" t="s">
        <v>11</v>
      </c>
      <c r="B1" s="15"/>
      <c r="C1" s="16">
        <v>8</v>
      </c>
      <c r="D1" s="15" t="s">
        <v>12</v>
      </c>
    </row>
    <row r="2" spans="1:17" x14ac:dyDescent="0.2">
      <c r="A2" s="22"/>
      <c r="C2" s="17"/>
    </row>
    <row r="3" spans="1:17" x14ac:dyDescent="0.2">
      <c r="A3" s="17"/>
      <c r="C3" s="1" t="s">
        <v>1</v>
      </c>
    </row>
    <row r="4" spans="1:17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7</v>
      </c>
      <c r="G4" s="1" t="s">
        <v>2</v>
      </c>
      <c r="H4" s="1" t="s">
        <v>3</v>
      </c>
      <c r="I4" s="1" t="s">
        <v>4</v>
      </c>
      <c r="J4" s="1" t="s">
        <v>5</v>
      </c>
      <c r="K4" s="28">
        <v>0.4</v>
      </c>
      <c r="M4" s="29" t="s">
        <v>35</v>
      </c>
      <c r="N4" s="30">
        <f>'Koszty elspl+inwestycji'!D20</f>
        <v>1257.52680705085</v>
      </c>
      <c r="O4" s="30">
        <f>N4</f>
        <v>1257.52680705085</v>
      </c>
      <c r="P4" s="30">
        <f t="shared" ref="P4:Q4" si="0">O4</f>
        <v>1257.52680705085</v>
      </c>
      <c r="Q4" s="30">
        <f t="shared" si="0"/>
        <v>1257.52680705085</v>
      </c>
    </row>
    <row r="5" spans="1:17" x14ac:dyDescent="0.2">
      <c r="A5" s="1">
        <v>1</v>
      </c>
      <c r="B5" s="21">
        <v>0</v>
      </c>
      <c r="C5" s="21">
        <f>'Koszty elspl+inwestycji'!D20/1000</f>
        <v>1.2575268070508501</v>
      </c>
      <c r="D5" s="21">
        <f t="shared" ref="D5:D19" si="1">B5+C5</f>
        <v>1.2575268070508501</v>
      </c>
      <c r="E5" s="21">
        <f>D5</f>
        <v>1.2575268070508501</v>
      </c>
      <c r="G5" s="1">
        <v>1</v>
      </c>
      <c r="H5" s="21">
        <f>'Koszty elspl+inwestycji'!$B$25</f>
        <v>17</v>
      </c>
      <c r="I5" s="21">
        <f>N6/1000</f>
        <v>0.75451608423051009</v>
      </c>
      <c r="J5" s="21">
        <f>H5+I5</f>
        <v>17.754516084230509</v>
      </c>
      <c r="K5" s="21">
        <f>J5</f>
        <v>17.754516084230509</v>
      </c>
      <c r="M5" s="4"/>
      <c r="N5" s="23">
        <v>40</v>
      </c>
      <c r="O5" s="23">
        <v>50</v>
      </c>
      <c r="P5" s="23">
        <v>60</v>
      </c>
      <c r="Q5" s="23">
        <v>70</v>
      </c>
    </row>
    <row r="6" spans="1:17" x14ac:dyDescent="0.2">
      <c r="A6" s="1">
        <v>2</v>
      </c>
      <c r="B6" s="21"/>
      <c r="C6" s="21">
        <f>C5*(1+$C$1/100)</f>
        <v>1.3581289516149182</v>
      </c>
      <c r="D6" s="21">
        <f t="shared" si="1"/>
        <v>1.3581289516149182</v>
      </c>
      <c r="E6" s="21">
        <f>E5+D6</f>
        <v>2.6156557586657683</v>
      </c>
      <c r="G6" s="1">
        <v>2</v>
      </c>
      <c r="H6" s="21"/>
      <c r="I6" s="21">
        <f>I5*(1+$C$1/100)</f>
        <v>0.81487737096895096</v>
      </c>
      <c r="J6" s="21">
        <f>H6+I6</f>
        <v>0.81487737096895096</v>
      </c>
      <c r="K6" s="21">
        <f>K5+J6</f>
        <v>18.56939345519946</v>
      </c>
      <c r="M6" s="29" t="s">
        <v>37</v>
      </c>
      <c r="N6" s="30">
        <f>N4*(1-N5/100)</f>
        <v>754.51608423051005</v>
      </c>
      <c r="O6" s="30">
        <f t="shared" ref="O6:Q6" si="2">O4*(1-O5/100)</f>
        <v>628.76340352542502</v>
      </c>
      <c r="P6" s="30">
        <f t="shared" si="2"/>
        <v>503.01072282034005</v>
      </c>
      <c r="Q6" s="30">
        <f t="shared" si="2"/>
        <v>377.25804211525508</v>
      </c>
    </row>
    <row r="7" spans="1:17" x14ac:dyDescent="0.2">
      <c r="A7" s="1">
        <v>3</v>
      </c>
      <c r="C7" s="21">
        <f t="shared" ref="C7:C19" si="3">C6*(1+$C$1/100)</f>
        <v>1.4667792677441118</v>
      </c>
      <c r="D7" s="21">
        <f t="shared" si="1"/>
        <v>1.4667792677441118</v>
      </c>
      <c r="E7" s="21">
        <f t="shared" ref="E7:E19" si="4">E6+D7</f>
        <v>4.0824350264098799</v>
      </c>
      <c r="G7" s="1">
        <v>3</v>
      </c>
      <c r="I7" s="21">
        <f t="shared" ref="I7:I19" si="5">I6*(1+$C$1/100)</f>
        <v>0.88006756064646707</v>
      </c>
      <c r="J7" s="21">
        <f t="shared" ref="J7:J19" si="6">H7+I7</f>
        <v>0.88006756064646707</v>
      </c>
      <c r="K7" s="21">
        <f t="shared" ref="K7:K19" si="7">K6+J7</f>
        <v>19.449461015845927</v>
      </c>
      <c r="M7" s="4"/>
      <c r="N7" s="23"/>
    </row>
    <row r="8" spans="1:17" x14ac:dyDescent="0.2">
      <c r="A8" s="1">
        <v>4</v>
      </c>
      <c r="C8" s="21">
        <f t="shared" si="3"/>
        <v>1.584121609163641</v>
      </c>
      <c r="D8" s="21">
        <f t="shared" si="1"/>
        <v>1.584121609163641</v>
      </c>
      <c r="E8" s="21">
        <f t="shared" si="4"/>
        <v>5.6665566355735209</v>
      </c>
      <c r="G8" s="1">
        <v>4</v>
      </c>
      <c r="I8" s="21">
        <f t="shared" si="5"/>
        <v>0.9504729654981845</v>
      </c>
      <c r="J8" s="21">
        <f t="shared" si="6"/>
        <v>0.9504729654981845</v>
      </c>
      <c r="K8" s="21">
        <f t="shared" si="7"/>
        <v>20.399933981344113</v>
      </c>
    </row>
    <row r="9" spans="1:17" x14ac:dyDescent="0.2">
      <c r="A9" s="1">
        <v>5</v>
      </c>
      <c r="C9" s="21">
        <f t="shared" si="3"/>
        <v>1.7108513378967323</v>
      </c>
      <c r="D9" s="21">
        <f t="shared" si="1"/>
        <v>1.7108513378967323</v>
      </c>
      <c r="E9" s="21">
        <f t="shared" si="4"/>
        <v>7.3774079734702536</v>
      </c>
      <c r="G9" s="1">
        <v>5</v>
      </c>
      <c r="I9" s="21">
        <f t="shared" si="5"/>
        <v>1.0265108027380394</v>
      </c>
      <c r="J9" s="21">
        <f t="shared" si="6"/>
        <v>1.0265108027380394</v>
      </c>
      <c r="K9" s="21">
        <f t="shared" si="7"/>
        <v>21.42644478408215</v>
      </c>
    </row>
    <row r="10" spans="1:17" x14ac:dyDescent="0.2">
      <c r="A10" s="1">
        <v>6</v>
      </c>
      <c r="C10" s="21">
        <f t="shared" si="3"/>
        <v>1.8477194449284711</v>
      </c>
      <c r="D10" s="21">
        <f t="shared" si="1"/>
        <v>1.8477194449284711</v>
      </c>
      <c r="E10" s="21">
        <f t="shared" si="4"/>
        <v>9.2251274183987242</v>
      </c>
      <c r="G10" s="1">
        <v>6</v>
      </c>
      <c r="I10" s="21">
        <f t="shared" si="5"/>
        <v>1.1086316669570826</v>
      </c>
      <c r="J10" s="21">
        <f t="shared" si="6"/>
        <v>1.1086316669570826</v>
      </c>
      <c r="K10" s="21">
        <f t="shared" si="7"/>
        <v>22.535076451039235</v>
      </c>
    </row>
    <row r="11" spans="1:17" x14ac:dyDescent="0.2">
      <c r="A11" s="1">
        <v>7</v>
      </c>
      <c r="C11" s="21">
        <f t="shared" si="3"/>
        <v>1.9955370005227488</v>
      </c>
      <c r="D11" s="21">
        <f t="shared" si="1"/>
        <v>1.9955370005227488</v>
      </c>
      <c r="E11" s="21">
        <f t="shared" si="4"/>
        <v>11.220664418921473</v>
      </c>
      <c r="G11" s="1">
        <v>7</v>
      </c>
      <c r="I11" s="21">
        <f t="shared" si="5"/>
        <v>1.1973222003136492</v>
      </c>
      <c r="J11" s="21">
        <f t="shared" si="6"/>
        <v>1.1973222003136492</v>
      </c>
      <c r="K11" s="21">
        <f t="shared" si="7"/>
        <v>23.732398651352884</v>
      </c>
    </row>
    <row r="12" spans="1:17" x14ac:dyDescent="0.2">
      <c r="A12" s="1">
        <v>8</v>
      </c>
      <c r="C12" s="21">
        <f t="shared" si="3"/>
        <v>2.1551799605645687</v>
      </c>
      <c r="D12" s="21">
        <f t="shared" si="1"/>
        <v>2.1551799605645687</v>
      </c>
      <c r="E12" s="21">
        <f t="shared" si="4"/>
        <v>13.375844379486042</v>
      </c>
      <c r="G12" s="1">
        <v>8</v>
      </c>
      <c r="I12" s="21">
        <f t="shared" si="5"/>
        <v>1.2931079763387412</v>
      </c>
      <c r="J12" s="21">
        <f t="shared" si="6"/>
        <v>1.2931079763387412</v>
      </c>
      <c r="K12" s="21">
        <f t="shared" si="7"/>
        <v>25.025506627691627</v>
      </c>
    </row>
    <row r="13" spans="1:17" x14ac:dyDescent="0.2">
      <c r="A13" s="1">
        <v>9</v>
      </c>
      <c r="C13" s="21">
        <f t="shared" si="3"/>
        <v>2.3275943574097342</v>
      </c>
      <c r="D13" s="21">
        <f t="shared" si="1"/>
        <v>2.3275943574097342</v>
      </c>
      <c r="E13" s="21">
        <f t="shared" si="4"/>
        <v>15.703438736895777</v>
      </c>
      <c r="G13" s="1">
        <v>9</v>
      </c>
      <c r="I13" s="21">
        <f t="shared" si="5"/>
        <v>1.3965566144458406</v>
      </c>
      <c r="J13" s="21">
        <f t="shared" si="6"/>
        <v>1.3965566144458406</v>
      </c>
      <c r="K13" s="21">
        <f t="shared" si="7"/>
        <v>26.422063242137469</v>
      </c>
    </row>
    <row r="14" spans="1:17" x14ac:dyDescent="0.2">
      <c r="A14" s="1">
        <v>10</v>
      </c>
      <c r="C14" s="21">
        <f t="shared" si="3"/>
        <v>2.513801906002513</v>
      </c>
      <c r="D14" s="21">
        <f t="shared" si="1"/>
        <v>2.513801906002513</v>
      </c>
      <c r="E14" s="21">
        <f t="shared" si="4"/>
        <v>18.21724064289829</v>
      </c>
      <c r="G14" s="1">
        <v>10</v>
      </c>
      <c r="I14" s="21">
        <f t="shared" si="5"/>
        <v>1.508281143601508</v>
      </c>
      <c r="J14" s="21">
        <f t="shared" si="6"/>
        <v>1.508281143601508</v>
      </c>
      <c r="K14" s="21">
        <f t="shared" si="7"/>
        <v>27.930344385738977</v>
      </c>
    </row>
    <row r="15" spans="1:17" x14ac:dyDescent="0.2">
      <c r="A15" s="1">
        <v>11</v>
      </c>
      <c r="C15" s="21">
        <f t="shared" si="3"/>
        <v>2.7149060584827143</v>
      </c>
      <c r="D15" s="21">
        <f t="shared" si="1"/>
        <v>2.7149060584827143</v>
      </c>
      <c r="E15" s="21">
        <f t="shared" si="4"/>
        <v>20.932146701381004</v>
      </c>
      <c r="G15" s="1">
        <v>11</v>
      </c>
      <c r="I15" s="21">
        <f t="shared" si="5"/>
        <v>1.6289436350896287</v>
      </c>
      <c r="J15" s="21">
        <f t="shared" si="6"/>
        <v>1.6289436350896287</v>
      </c>
      <c r="K15" s="21">
        <f t="shared" si="7"/>
        <v>29.559288020828607</v>
      </c>
    </row>
    <row r="16" spans="1:17" x14ac:dyDescent="0.2">
      <c r="A16" s="1">
        <v>12</v>
      </c>
      <c r="C16" s="21">
        <f t="shared" si="3"/>
        <v>2.9320985431613318</v>
      </c>
      <c r="D16" s="21">
        <f t="shared" si="1"/>
        <v>2.9320985431613318</v>
      </c>
      <c r="E16" s="21">
        <f t="shared" si="4"/>
        <v>23.864245244542335</v>
      </c>
      <c r="G16" s="1">
        <v>12</v>
      </c>
      <c r="I16" s="21">
        <f t="shared" si="5"/>
        <v>1.7592591258967991</v>
      </c>
      <c r="J16" s="21">
        <f t="shared" si="6"/>
        <v>1.7592591258967991</v>
      </c>
      <c r="K16" s="21">
        <f t="shared" si="7"/>
        <v>31.318547146725408</v>
      </c>
    </row>
    <row r="17" spans="1:11" x14ac:dyDescent="0.2">
      <c r="A17" s="1">
        <v>13</v>
      </c>
      <c r="C17" s="21">
        <f t="shared" si="3"/>
        <v>3.1666664266142384</v>
      </c>
      <c r="D17" s="21">
        <f t="shared" si="1"/>
        <v>3.1666664266142384</v>
      </c>
      <c r="E17" s="21">
        <f t="shared" si="4"/>
        <v>27.030911671156574</v>
      </c>
      <c r="G17" s="1">
        <v>13</v>
      </c>
      <c r="I17" s="21">
        <f t="shared" si="5"/>
        <v>1.8999998559685431</v>
      </c>
      <c r="J17" s="21">
        <f t="shared" si="6"/>
        <v>1.8999998559685431</v>
      </c>
      <c r="K17" s="21">
        <f t="shared" si="7"/>
        <v>33.218547002693953</v>
      </c>
    </row>
    <row r="18" spans="1:11" x14ac:dyDescent="0.2">
      <c r="A18" s="1">
        <v>14</v>
      </c>
      <c r="C18" s="21">
        <f t="shared" si="3"/>
        <v>3.4199997407433775</v>
      </c>
      <c r="D18" s="21">
        <f t="shared" si="1"/>
        <v>3.4199997407433775</v>
      </c>
      <c r="E18" s="21">
        <f t="shared" si="4"/>
        <v>30.450911411899952</v>
      </c>
      <c r="G18" s="1">
        <v>14</v>
      </c>
      <c r="I18" s="21">
        <f t="shared" si="5"/>
        <v>2.0519998444460268</v>
      </c>
      <c r="J18" s="21">
        <f t="shared" si="6"/>
        <v>2.0519998444460268</v>
      </c>
      <c r="K18" s="21">
        <f t="shared" si="7"/>
        <v>35.270546847139983</v>
      </c>
    </row>
    <row r="19" spans="1:11" x14ac:dyDescent="0.2">
      <c r="A19" s="1">
        <v>15</v>
      </c>
      <c r="C19" s="21">
        <f t="shared" si="3"/>
        <v>3.6935997200028479</v>
      </c>
      <c r="D19" s="21">
        <f t="shared" si="1"/>
        <v>3.6935997200028479</v>
      </c>
      <c r="E19" s="21">
        <f t="shared" si="4"/>
        <v>34.144511131902803</v>
      </c>
      <c r="G19" s="1">
        <v>15</v>
      </c>
      <c r="I19" s="21">
        <f t="shared" si="5"/>
        <v>2.2161598320017091</v>
      </c>
      <c r="J19" s="21">
        <f t="shared" si="6"/>
        <v>2.2161598320017091</v>
      </c>
      <c r="K19" s="21">
        <f t="shared" si="7"/>
        <v>37.48670667914169</v>
      </c>
    </row>
    <row r="20" spans="1:11" x14ac:dyDescent="0.2">
      <c r="A20" s="17"/>
    </row>
    <row r="21" spans="1:11" x14ac:dyDescent="0.2">
      <c r="A21" s="17"/>
      <c r="B21" s="1" t="s">
        <v>0</v>
      </c>
      <c r="C21" s="1" t="s">
        <v>1</v>
      </c>
    </row>
    <row r="22" spans="1:11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tr">
        <f>'Koszty elspl+inwestycji'!D2</f>
        <v>KO</v>
      </c>
      <c r="G22" s="1" t="s">
        <v>2</v>
      </c>
      <c r="H22" s="1" t="s">
        <v>3</v>
      </c>
      <c r="I22" s="1" t="s">
        <v>4</v>
      </c>
      <c r="J22" s="1" t="s">
        <v>5</v>
      </c>
      <c r="K22" s="28">
        <v>0.5</v>
      </c>
    </row>
    <row r="23" spans="1:11" x14ac:dyDescent="0.2">
      <c r="A23" s="1">
        <v>1</v>
      </c>
      <c r="B23" s="21">
        <v>0</v>
      </c>
      <c r="C23" s="21">
        <f>'Koszty elspl+inwestycji'!D20/1000</f>
        <v>1.2575268070508501</v>
      </c>
      <c r="D23" s="21">
        <f t="shared" ref="D23:D37" si="8">B23+C23</f>
        <v>1.2575268070508501</v>
      </c>
      <c r="E23" s="21">
        <f>D23</f>
        <v>1.2575268070508501</v>
      </c>
      <c r="G23" s="1">
        <v>1</v>
      </c>
      <c r="H23" s="21">
        <f>H5</f>
        <v>17</v>
      </c>
      <c r="I23" s="21">
        <f>O6/1000</f>
        <v>0.62876340352542504</v>
      </c>
      <c r="J23" s="21">
        <f>H23+I23</f>
        <v>17.628763403525426</v>
      </c>
      <c r="K23" s="21">
        <f>J23</f>
        <v>17.628763403525426</v>
      </c>
    </row>
    <row r="24" spans="1:11" x14ac:dyDescent="0.2">
      <c r="A24" s="1">
        <v>2</v>
      </c>
      <c r="B24" s="21"/>
      <c r="C24" s="21">
        <f>C23*(1+$C$1/100)</f>
        <v>1.3581289516149182</v>
      </c>
      <c r="D24" s="21">
        <f t="shared" si="8"/>
        <v>1.3581289516149182</v>
      </c>
      <c r="E24" s="21">
        <f>E23+D24</f>
        <v>2.6156557586657683</v>
      </c>
      <c r="G24" s="1">
        <v>2</v>
      </c>
      <c r="H24" s="21"/>
      <c r="I24" s="21">
        <f>I23*(1+$C$1/100)</f>
        <v>0.6790644758074591</v>
      </c>
      <c r="J24" s="21">
        <f>H24+I24</f>
        <v>0.6790644758074591</v>
      </c>
      <c r="K24" s="21">
        <f>K23+J24</f>
        <v>18.307827879332883</v>
      </c>
    </row>
    <row r="25" spans="1:11" x14ac:dyDescent="0.2">
      <c r="A25" s="1">
        <v>3</v>
      </c>
      <c r="C25" s="21">
        <f t="shared" ref="C25:C37" si="9">C24*(1+$C$1/100)</f>
        <v>1.4667792677441118</v>
      </c>
      <c r="D25" s="21">
        <f t="shared" si="8"/>
        <v>1.4667792677441118</v>
      </c>
      <c r="E25" s="21">
        <f t="shared" ref="E25:E37" si="10">E24+D25</f>
        <v>4.0824350264098799</v>
      </c>
      <c r="G25" s="1">
        <v>3</v>
      </c>
      <c r="I25" s="21">
        <f t="shared" ref="I25:I37" si="11">I24*(1+$C$1/100)</f>
        <v>0.73338963387205591</v>
      </c>
      <c r="J25" s="21">
        <f t="shared" ref="J25:J37" si="12">H25+I25</f>
        <v>0.73338963387205591</v>
      </c>
      <c r="K25" s="21">
        <f t="shared" ref="K25:K37" si="13">K24+J25</f>
        <v>19.041217513204938</v>
      </c>
    </row>
    <row r="26" spans="1:11" x14ac:dyDescent="0.2">
      <c r="A26" s="1">
        <v>4</v>
      </c>
      <c r="C26" s="21">
        <f t="shared" si="9"/>
        <v>1.584121609163641</v>
      </c>
      <c r="D26" s="21">
        <f t="shared" si="8"/>
        <v>1.584121609163641</v>
      </c>
      <c r="E26" s="21">
        <f t="shared" si="10"/>
        <v>5.6665566355735209</v>
      </c>
      <c r="G26" s="1">
        <v>4</v>
      </c>
      <c r="I26" s="21">
        <f t="shared" si="11"/>
        <v>0.79206080458182049</v>
      </c>
      <c r="J26" s="21">
        <f t="shared" si="12"/>
        <v>0.79206080458182049</v>
      </c>
      <c r="K26" s="21">
        <f t="shared" si="13"/>
        <v>19.833278317786757</v>
      </c>
    </row>
    <row r="27" spans="1:11" x14ac:dyDescent="0.2">
      <c r="A27" s="1">
        <v>5</v>
      </c>
      <c r="C27" s="21">
        <f t="shared" si="9"/>
        <v>1.7108513378967323</v>
      </c>
      <c r="D27" s="21">
        <f t="shared" si="8"/>
        <v>1.7108513378967323</v>
      </c>
      <c r="E27" s="21">
        <f t="shared" si="10"/>
        <v>7.3774079734702536</v>
      </c>
      <c r="G27" s="1">
        <v>5</v>
      </c>
      <c r="I27" s="21">
        <f t="shared" si="11"/>
        <v>0.85542566894836614</v>
      </c>
      <c r="J27" s="21">
        <f t="shared" si="12"/>
        <v>0.85542566894836614</v>
      </c>
      <c r="K27" s="21">
        <f t="shared" si="13"/>
        <v>20.688703986735124</v>
      </c>
    </row>
    <row r="28" spans="1:11" x14ac:dyDescent="0.2">
      <c r="A28" s="1">
        <v>6</v>
      </c>
      <c r="C28" s="21">
        <f t="shared" si="9"/>
        <v>1.8477194449284711</v>
      </c>
      <c r="D28" s="21">
        <f t="shared" si="8"/>
        <v>1.8477194449284711</v>
      </c>
      <c r="E28" s="21">
        <f t="shared" si="10"/>
        <v>9.2251274183987242</v>
      </c>
      <c r="G28" s="1">
        <v>6</v>
      </c>
      <c r="I28" s="21">
        <f t="shared" si="11"/>
        <v>0.92385972246423553</v>
      </c>
      <c r="J28" s="21">
        <f t="shared" si="12"/>
        <v>0.92385972246423553</v>
      </c>
      <c r="K28" s="21">
        <f t="shared" si="13"/>
        <v>21.61256370919936</v>
      </c>
    </row>
    <row r="29" spans="1:11" x14ac:dyDescent="0.2">
      <c r="A29" s="1">
        <v>7</v>
      </c>
      <c r="C29" s="21">
        <f t="shared" si="9"/>
        <v>1.9955370005227488</v>
      </c>
      <c r="D29" s="21">
        <f t="shared" si="8"/>
        <v>1.9955370005227488</v>
      </c>
      <c r="E29" s="21">
        <f t="shared" si="10"/>
        <v>11.220664418921473</v>
      </c>
      <c r="G29" s="1">
        <v>7</v>
      </c>
      <c r="I29" s="21">
        <f t="shared" si="11"/>
        <v>0.99776850026137442</v>
      </c>
      <c r="J29" s="21">
        <f t="shared" si="12"/>
        <v>0.99776850026137442</v>
      </c>
      <c r="K29" s="21">
        <f t="shared" si="13"/>
        <v>22.610332209460736</v>
      </c>
    </row>
    <row r="30" spans="1:11" x14ac:dyDescent="0.2">
      <c r="A30" s="1">
        <v>8</v>
      </c>
      <c r="C30" s="21">
        <f t="shared" si="9"/>
        <v>2.1551799605645687</v>
      </c>
      <c r="D30" s="21">
        <f t="shared" si="8"/>
        <v>2.1551799605645687</v>
      </c>
      <c r="E30" s="21">
        <f t="shared" si="10"/>
        <v>13.375844379486042</v>
      </c>
      <c r="G30" s="1">
        <v>8</v>
      </c>
      <c r="I30" s="21">
        <f t="shared" si="11"/>
        <v>1.0775899802822844</v>
      </c>
      <c r="J30" s="21">
        <f t="shared" si="12"/>
        <v>1.0775899802822844</v>
      </c>
      <c r="K30" s="21">
        <f t="shared" si="13"/>
        <v>23.68792218974302</v>
      </c>
    </row>
    <row r="31" spans="1:11" x14ac:dyDescent="0.2">
      <c r="A31" s="1">
        <v>9</v>
      </c>
      <c r="C31" s="21">
        <f t="shared" si="9"/>
        <v>2.3275943574097342</v>
      </c>
      <c r="D31" s="21">
        <f t="shared" si="8"/>
        <v>2.3275943574097342</v>
      </c>
      <c r="E31" s="21">
        <f t="shared" si="10"/>
        <v>15.703438736895777</v>
      </c>
      <c r="G31" s="1">
        <v>9</v>
      </c>
      <c r="I31" s="21">
        <f t="shared" si="11"/>
        <v>1.1637971787048671</v>
      </c>
      <c r="J31" s="21">
        <f t="shared" si="12"/>
        <v>1.1637971787048671</v>
      </c>
      <c r="K31" s="21">
        <f t="shared" si="13"/>
        <v>24.851719368447888</v>
      </c>
    </row>
    <row r="32" spans="1:11" x14ac:dyDescent="0.2">
      <c r="A32" s="1">
        <v>10</v>
      </c>
      <c r="C32" s="21">
        <f t="shared" si="9"/>
        <v>2.513801906002513</v>
      </c>
      <c r="D32" s="21">
        <f t="shared" si="8"/>
        <v>2.513801906002513</v>
      </c>
      <c r="E32" s="21">
        <f t="shared" si="10"/>
        <v>18.21724064289829</v>
      </c>
      <c r="G32" s="1">
        <v>10</v>
      </c>
      <c r="I32" s="21">
        <f t="shared" si="11"/>
        <v>1.2569009530012565</v>
      </c>
      <c r="J32" s="21">
        <f t="shared" si="12"/>
        <v>1.2569009530012565</v>
      </c>
      <c r="K32" s="21">
        <f t="shared" si="13"/>
        <v>26.108620321449145</v>
      </c>
    </row>
    <row r="33" spans="1:11" x14ac:dyDescent="0.2">
      <c r="A33" s="1">
        <v>11</v>
      </c>
      <c r="C33" s="21">
        <f t="shared" si="9"/>
        <v>2.7149060584827143</v>
      </c>
      <c r="D33" s="21">
        <f t="shared" si="8"/>
        <v>2.7149060584827143</v>
      </c>
      <c r="E33" s="21">
        <f t="shared" si="10"/>
        <v>20.932146701381004</v>
      </c>
      <c r="G33" s="1">
        <v>11</v>
      </c>
      <c r="I33" s="21">
        <f t="shared" si="11"/>
        <v>1.3574530292413571</v>
      </c>
      <c r="J33" s="21">
        <f t="shared" si="12"/>
        <v>1.3574530292413571</v>
      </c>
      <c r="K33" s="21">
        <f t="shared" si="13"/>
        <v>27.4660733506905</v>
      </c>
    </row>
    <row r="34" spans="1:11" x14ac:dyDescent="0.2">
      <c r="A34" s="1">
        <v>12</v>
      </c>
      <c r="C34" s="21">
        <f t="shared" si="9"/>
        <v>2.9320985431613318</v>
      </c>
      <c r="D34" s="21">
        <f t="shared" si="8"/>
        <v>2.9320985431613318</v>
      </c>
      <c r="E34" s="21">
        <f t="shared" si="10"/>
        <v>23.864245244542335</v>
      </c>
      <c r="G34" s="1">
        <v>12</v>
      </c>
      <c r="I34" s="21">
        <f t="shared" si="11"/>
        <v>1.4660492715806659</v>
      </c>
      <c r="J34" s="21">
        <f t="shared" si="12"/>
        <v>1.4660492715806659</v>
      </c>
      <c r="K34" s="21">
        <f t="shared" si="13"/>
        <v>28.932122622271166</v>
      </c>
    </row>
    <row r="35" spans="1:11" x14ac:dyDescent="0.2">
      <c r="A35" s="1">
        <v>13</v>
      </c>
      <c r="C35" s="21">
        <f t="shared" si="9"/>
        <v>3.1666664266142384</v>
      </c>
      <c r="D35" s="21">
        <f t="shared" si="8"/>
        <v>3.1666664266142384</v>
      </c>
      <c r="E35" s="21">
        <f t="shared" si="10"/>
        <v>27.030911671156574</v>
      </c>
      <c r="G35" s="1">
        <v>13</v>
      </c>
      <c r="I35" s="21">
        <f t="shared" si="11"/>
        <v>1.5833332133071192</v>
      </c>
      <c r="J35" s="21">
        <f t="shared" si="12"/>
        <v>1.5833332133071192</v>
      </c>
      <c r="K35" s="21">
        <f t="shared" si="13"/>
        <v>30.515455835578287</v>
      </c>
    </row>
    <row r="36" spans="1:11" x14ac:dyDescent="0.2">
      <c r="A36" s="1">
        <v>14</v>
      </c>
      <c r="C36" s="21">
        <f t="shared" si="9"/>
        <v>3.4199997407433775</v>
      </c>
      <c r="D36" s="21">
        <f t="shared" si="8"/>
        <v>3.4199997407433775</v>
      </c>
      <c r="E36" s="21">
        <f t="shared" si="10"/>
        <v>30.450911411899952</v>
      </c>
      <c r="G36" s="1">
        <v>14</v>
      </c>
      <c r="I36" s="21">
        <f t="shared" si="11"/>
        <v>1.7099998703716888</v>
      </c>
      <c r="J36" s="21">
        <f t="shared" si="12"/>
        <v>1.7099998703716888</v>
      </c>
      <c r="K36" s="21">
        <f t="shared" si="13"/>
        <v>32.225455705949976</v>
      </c>
    </row>
    <row r="37" spans="1:11" x14ac:dyDescent="0.2">
      <c r="A37" s="1">
        <v>15</v>
      </c>
      <c r="C37" s="21">
        <f t="shared" si="9"/>
        <v>3.6935997200028479</v>
      </c>
      <c r="D37" s="21">
        <f t="shared" si="8"/>
        <v>3.6935997200028479</v>
      </c>
      <c r="E37" s="21">
        <f t="shared" si="10"/>
        <v>34.144511131902803</v>
      </c>
      <c r="G37" s="1">
        <v>15</v>
      </c>
      <c r="I37" s="21">
        <f t="shared" si="11"/>
        <v>1.8467998600014239</v>
      </c>
      <c r="J37" s="21">
        <f t="shared" si="12"/>
        <v>1.8467998600014239</v>
      </c>
      <c r="K37" s="21">
        <f t="shared" si="13"/>
        <v>34.072255565951401</v>
      </c>
    </row>
    <row r="39" spans="1:11" x14ac:dyDescent="0.2">
      <c r="A39" s="17"/>
      <c r="C39" s="1" t="s">
        <v>1</v>
      </c>
    </row>
    <row r="40" spans="1:11" x14ac:dyDescent="0.2">
      <c r="A40" s="1" t="s">
        <v>2</v>
      </c>
      <c r="B40" s="1" t="s">
        <v>3</v>
      </c>
      <c r="C40" s="1" t="s">
        <v>4</v>
      </c>
      <c r="D40" s="1" t="s">
        <v>5</v>
      </c>
      <c r="E40" s="1" t="str">
        <f>'Koszty elspl+inwestycji'!E2</f>
        <v>PCP</v>
      </c>
      <c r="G40" s="1" t="s">
        <v>2</v>
      </c>
      <c r="H40" s="1" t="s">
        <v>3</v>
      </c>
      <c r="I40" s="1" t="s">
        <v>4</v>
      </c>
      <c r="J40" s="1" t="s">
        <v>5</v>
      </c>
      <c r="K40" s="28">
        <v>0.6</v>
      </c>
    </row>
    <row r="41" spans="1:11" x14ac:dyDescent="0.2">
      <c r="A41" s="1">
        <v>1</v>
      </c>
      <c r="B41" s="21">
        <v>0</v>
      </c>
      <c r="C41" s="21">
        <f>'Koszty elspl+inwestycji'!E20/1000</f>
        <v>0.67592065878983176</v>
      </c>
      <c r="D41" s="21">
        <f t="shared" ref="D41:D55" si="14">B41+C41</f>
        <v>0.67592065878983176</v>
      </c>
      <c r="E41" s="21">
        <f>D41</f>
        <v>0.67592065878983176</v>
      </c>
      <c r="G41" s="1">
        <v>1</v>
      </c>
      <c r="H41" s="21">
        <f>H23</f>
        <v>17</v>
      </c>
      <c r="I41" s="21">
        <f>P6/1000</f>
        <v>0.50301072282034009</v>
      </c>
      <c r="J41" s="21">
        <f>H41+I41</f>
        <v>17.503010722820338</v>
      </c>
      <c r="K41" s="21">
        <f>J41</f>
        <v>17.503010722820338</v>
      </c>
    </row>
    <row r="42" spans="1:11" x14ac:dyDescent="0.2">
      <c r="A42" s="1">
        <v>2</v>
      </c>
      <c r="B42" s="21"/>
      <c r="C42" s="21">
        <f>C41*(1+$C$1/100)</f>
        <v>0.7299943114930183</v>
      </c>
      <c r="D42" s="21">
        <f t="shared" si="14"/>
        <v>0.7299943114930183</v>
      </c>
      <c r="E42" s="21">
        <f>E41+D42</f>
        <v>1.4059149702828502</v>
      </c>
      <c r="G42" s="1">
        <v>2</v>
      </c>
      <c r="H42" s="21"/>
      <c r="I42" s="21">
        <f>I41*(1+$C$1/100)</f>
        <v>0.54325158064596735</v>
      </c>
      <c r="J42" s="21">
        <f>H42+I42</f>
        <v>0.54325158064596735</v>
      </c>
      <c r="K42" s="21">
        <f>K41+J42</f>
        <v>18.046262303466307</v>
      </c>
    </row>
    <row r="43" spans="1:11" x14ac:dyDescent="0.2">
      <c r="A43" s="1">
        <v>3</v>
      </c>
      <c r="C43" s="21">
        <f t="shared" ref="C43:C55" si="15">C42*(1+$C$1/100)</f>
        <v>0.78839385641245985</v>
      </c>
      <c r="D43" s="21">
        <f t="shared" si="14"/>
        <v>0.78839385641245985</v>
      </c>
      <c r="E43" s="21">
        <f t="shared" ref="E43:E55" si="16">E42+D43</f>
        <v>2.1943088266953099</v>
      </c>
      <c r="G43" s="1">
        <v>3</v>
      </c>
      <c r="I43" s="21">
        <f t="shared" ref="I43:I55" si="17">I42*(1+$C$1/100)</f>
        <v>0.58671170709764475</v>
      </c>
      <c r="J43" s="21">
        <f t="shared" ref="J43:J55" si="18">H43+I43</f>
        <v>0.58671170709764475</v>
      </c>
      <c r="K43" s="21">
        <f t="shared" ref="K43:K55" si="19">K42+J43</f>
        <v>18.632974010563952</v>
      </c>
    </row>
    <row r="44" spans="1:11" x14ac:dyDescent="0.2">
      <c r="A44" s="1">
        <v>4</v>
      </c>
      <c r="C44" s="21">
        <f t="shared" si="15"/>
        <v>0.85146536492545666</v>
      </c>
      <c r="D44" s="21">
        <f t="shared" si="14"/>
        <v>0.85146536492545666</v>
      </c>
      <c r="E44" s="21">
        <f t="shared" si="16"/>
        <v>3.0457741916207666</v>
      </c>
      <c r="G44" s="1">
        <v>4</v>
      </c>
      <c r="I44" s="21">
        <f t="shared" si="17"/>
        <v>0.63364864366545637</v>
      </c>
      <c r="J44" s="21">
        <f t="shared" si="18"/>
        <v>0.63364864366545637</v>
      </c>
      <c r="K44" s="21">
        <f t="shared" si="19"/>
        <v>19.266622654229408</v>
      </c>
    </row>
    <row r="45" spans="1:11" x14ac:dyDescent="0.2">
      <c r="A45" s="1">
        <v>5</v>
      </c>
      <c r="C45" s="21">
        <f t="shared" si="15"/>
        <v>0.91958259411949328</v>
      </c>
      <c r="D45" s="21">
        <f t="shared" si="14"/>
        <v>0.91958259411949328</v>
      </c>
      <c r="E45" s="21">
        <f t="shared" si="16"/>
        <v>3.9653567857402598</v>
      </c>
      <c r="G45" s="1">
        <v>5</v>
      </c>
      <c r="I45" s="21">
        <f t="shared" si="17"/>
        <v>0.68434053515869298</v>
      </c>
      <c r="J45" s="21">
        <f t="shared" si="18"/>
        <v>0.68434053515869298</v>
      </c>
      <c r="K45" s="21">
        <f t="shared" si="19"/>
        <v>19.950963189388101</v>
      </c>
    </row>
    <row r="46" spans="1:11" x14ac:dyDescent="0.2">
      <c r="A46" s="1">
        <v>6</v>
      </c>
      <c r="C46" s="21">
        <f t="shared" si="15"/>
        <v>0.99314920164905285</v>
      </c>
      <c r="D46" s="21">
        <f t="shared" si="14"/>
        <v>0.99314920164905285</v>
      </c>
      <c r="E46" s="21">
        <f t="shared" si="16"/>
        <v>4.9585059873893123</v>
      </c>
      <c r="G46" s="1">
        <v>6</v>
      </c>
      <c r="I46" s="21">
        <f t="shared" si="17"/>
        <v>0.73908777797138847</v>
      </c>
      <c r="J46" s="21">
        <f t="shared" si="18"/>
        <v>0.73908777797138847</v>
      </c>
      <c r="K46" s="21">
        <f t="shared" si="19"/>
        <v>20.69005096735949</v>
      </c>
    </row>
    <row r="47" spans="1:11" x14ac:dyDescent="0.2">
      <c r="A47" s="1">
        <v>7</v>
      </c>
      <c r="C47" s="21">
        <f t="shared" si="15"/>
        <v>1.0726011377809772</v>
      </c>
      <c r="D47" s="21">
        <f t="shared" si="14"/>
        <v>1.0726011377809772</v>
      </c>
      <c r="E47" s="21">
        <f t="shared" si="16"/>
        <v>6.0311071251702897</v>
      </c>
      <c r="G47" s="1">
        <v>7</v>
      </c>
      <c r="I47" s="21">
        <f t="shared" si="17"/>
        <v>0.79821480020909963</v>
      </c>
      <c r="J47" s="21">
        <f t="shared" si="18"/>
        <v>0.79821480020909963</v>
      </c>
      <c r="K47" s="21">
        <f t="shared" si="19"/>
        <v>21.488265767568588</v>
      </c>
    </row>
    <row r="48" spans="1:11" x14ac:dyDescent="0.2">
      <c r="A48" s="1">
        <v>8</v>
      </c>
      <c r="C48" s="21">
        <f t="shared" si="15"/>
        <v>1.1584092288034555</v>
      </c>
      <c r="D48" s="21">
        <f t="shared" si="14"/>
        <v>1.1584092288034555</v>
      </c>
      <c r="E48" s="21">
        <f t="shared" si="16"/>
        <v>7.1895163539737457</v>
      </c>
      <c r="G48" s="1">
        <v>8</v>
      </c>
      <c r="I48" s="21">
        <f t="shared" si="17"/>
        <v>0.86207198422582765</v>
      </c>
      <c r="J48" s="21">
        <f t="shared" si="18"/>
        <v>0.86207198422582765</v>
      </c>
      <c r="K48" s="21">
        <f t="shared" si="19"/>
        <v>22.350337751794417</v>
      </c>
    </row>
    <row r="49" spans="1:11" x14ac:dyDescent="0.2">
      <c r="A49" s="1">
        <v>9</v>
      </c>
      <c r="C49" s="21">
        <f t="shared" si="15"/>
        <v>1.251081967107732</v>
      </c>
      <c r="D49" s="21">
        <f t="shared" si="14"/>
        <v>1.251081967107732</v>
      </c>
      <c r="E49" s="21">
        <f t="shared" si="16"/>
        <v>8.4405983210814775</v>
      </c>
      <c r="G49" s="1">
        <v>9</v>
      </c>
      <c r="I49" s="21">
        <f t="shared" si="17"/>
        <v>0.93103774296389397</v>
      </c>
      <c r="J49" s="21">
        <f t="shared" si="18"/>
        <v>0.93103774296389397</v>
      </c>
      <c r="K49" s="21">
        <f t="shared" si="19"/>
        <v>23.281375494758311</v>
      </c>
    </row>
    <row r="50" spans="1:11" x14ac:dyDescent="0.2">
      <c r="A50" s="1">
        <v>10</v>
      </c>
      <c r="C50" s="21">
        <f t="shared" si="15"/>
        <v>1.3511685244763507</v>
      </c>
      <c r="D50" s="21">
        <f t="shared" si="14"/>
        <v>1.3511685244763507</v>
      </c>
      <c r="E50" s="21">
        <f t="shared" si="16"/>
        <v>9.7917668455578273</v>
      </c>
      <c r="G50" s="1">
        <v>10</v>
      </c>
      <c r="I50" s="21">
        <f t="shared" si="17"/>
        <v>1.0055207624010056</v>
      </c>
      <c r="J50" s="21">
        <f t="shared" si="18"/>
        <v>1.0055207624010056</v>
      </c>
      <c r="K50" s="21">
        <f t="shared" si="19"/>
        <v>24.286896257159317</v>
      </c>
    </row>
    <row r="51" spans="1:11" x14ac:dyDescent="0.2">
      <c r="A51" s="1">
        <v>11</v>
      </c>
      <c r="C51" s="21">
        <f t="shared" si="15"/>
        <v>1.4592620064344588</v>
      </c>
      <c r="D51" s="21">
        <f t="shared" si="14"/>
        <v>1.4592620064344588</v>
      </c>
      <c r="E51" s="21">
        <f t="shared" si="16"/>
        <v>11.251028851992286</v>
      </c>
      <c r="G51" s="1">
        <v>11</v>
      </c>
      <c r="I51" s="21">
        <f t="shared" si="17"/>
        <v>1.0859624233930862</v>
      </c>
      <c r="J51" s="21">
        <f t="shared" si="18"/>
        <v>1.0859624233930862</v>
      </c>
      <c r="K51" s="21">
        <f t="shared" si="19"/>
        <v>25.372858680552405</v>
      </c>
    </row>
    <row r="52" spans="1:11" x14ac:dyDescent="0.2">
      <c r="A52" s="1">
        <v>12</v>
      </c>
      <c r="C52" s="21">
        <f t="shared" si="15"/>
        <v>1.5760029669492157</v>
      </c>
      <c r="D52" s="21">
        <f t="shared" si="14"/>
        <v>1.5760029669492157</v>
      </c>
      <c r="E52" s="21">
        <f t="shared" si="16"/>
        <v>12.827031818941503</v>
      </c>
      <c r="G52" s="1">
        <v>12</v>
      </c>
      <c r="I52" s="21">
        <f t="shared" si="17"/>
        <v>1.1728394172645331</v>
      </c>
      <c r="J52" s="21">
        <f t="shared" si="18"/>
        <v>1.1728394172645331</v>
      </c>
      <c r="K52" s="21">
        <f t="shared" si="19"/>
        <v>26.545698097816938</v>
      </c>
    </row>
    <row r="53" spans="1:11" x14ac:dyDescent="0.2">
      <c r="A53" s="1">
        <v>13</v>
      </c>
      <c r="C53" s="21">
        <f t="shared" si="15"/>
        <v>1.702083204305153</v>
      </c>
      <c r="D53" s="21">
        <f t="shared" si="14"/>
        <v>1.702083204305153</v>
      </c>
      <c r="E53" s="21">
        <f t="shared" si="16"/>
        <v>14.529115023246655</v>
      </c>
      <c r="G53" s="1">
        <v>13</v>
      </c>
      <c r="I53" s="21">
        <f t="shared" si="17"/>
        <v>1.2666665706456959</v>
      </c>
      <c r="J53" s="21">
        <f t="shared" si="18"/>
        <v>1.2666665706456959</v>
      </c>
      <c r="K53" s="21">
        <f t="shared" si="19"/>
        <v>27.812364668462635</v>
      </c>
    </row>
    <row r="54" spans="1:11" x14ac:dyDescent="0.2">
      <c r="A54" s="1">
        <v>14</v>
      </c>
      <c r="C54" s="21">
        <f t="shared" si="15"/>
        <v>1.8382498606495654</v>
      </c>
      <c r="D54" s="21">
        <f t="shared" si="14"/>
        <v>1.8382498606495654</v>
      </c>
      <c r="E54" s="21">
        <f t="shared" si="16"/>
        <v>16.367364883896222</v>
      </c>
      <c r="G54" s="1">
        <v>14</v>
      </c>
      <c r="I54" s="21">
        <f t="shared" si="17"/>
        <v>1.3679998962973516</v>
      </c>
      <c r="J54" s="21">
        <f t="shared" si="18"/>
        <v>1.3679998962973516</v>
      </c>
      <c r="K54" s="21">
        <f t="shared" si="19"/>
        <v>29.180364564759987</v>
      </c>
    </row>
    <row r="55" spans="1:11" x14ac:dyDescent="0.2">
      <c r="A55" s="1">
        <v>15</v>
      </c>
      <c r="C55" s="21">
        <f t="shared" si="15"/>
        <v>1.9853098495015309</v>
      </c>
      <c r="D55" s="21">
        <f t="shared" si="14"/>
        <v>1.9853098495015309</v>
      </c>
      <c r="E55" s="21">
        <f t="shared" si="16"/>
        <v>18.352674733397752</v>
      </c>
      <c r="G55" s="1">
        <v>15</v>
      </c>
      <c r="I55" s="21">
        <f t="shared" si="17"/>
        <v>1.4774398880011399</v>
      </c>
      <c r="J55" s="21">
        <f t="shared" si="18"/>
        <v>1.4774398880011399</v>
      </c>
      <c r="K55" s="21">
        <f t="shared" si="19"/>
        <v>30.657804452761127</v>
      </c>
    </row>
    <row r="57" spans="1:11" x14ac:dyDescent="0.2">
      <c r="A57" s="17"/>
      <c r="B57" s="1" t="s">
        <v>0</v>
      </c>
      <c r="C57" s="1" t="s">
        <v>1</v>
      </c>
    </row>
    <row r="58" spans="1:11" x14ac:dyDescent="0.2">
      <c r="A58" s="1" t="s">
        <v>2</v>
      </c>
      <c r="B58" s="1" t="s">
        <v>3</v>
      </c>
      <c r="C58" s="1" t="s">
        <v>4</v>
      </c>
      <c r="D58" s="1" t="s">
        <v>5</v>
      </c>
      <c r="E58" s="1" t="str">
        <f>'Koszty elspl+inwestycji'!F2</f>
        <v>PCG</v>
      </c>
      <c r="G58" s="1" t="s">
        <v>2</v>
      </c>
      <c r="H58" s="1" t="s">
        <v>3</v>
      </c>
      <c r="I58" s="1" t="s">
        <v>4</v>
      </c>
      <c r="J58" s="1" t="s">
        <v>5</v>
      </c>
      <c r="K58" s="28">
        <v>0.7</v>
      </c>
    </row>
    <row r="59" spans="1:11" x14ac:dyDescent="0.2">
      <c r="A59" s="1">
        <v>1</v>
      </c>
      <c r="B59" s="21">
        <v>0</v>
      </c>
      <c r="C59" s="21">
        <f>'Koszty elspl+inwestycji'!F20/1000</f>
        <v>0.50694049409237396</v>
      </c>
      <c r="D59" s="21">
        <f t="shared" ref="D59:D73" si="20">B59+C59</f>
        <v>0.50694049409237396</v>
      </c>
      <c r="E59" s="21">
        <f>D59</f>
        <v>0.50694049409237396</v>
      </c>
      <c r="G59" s="1">
        <v>1</v>
      </c>
      <c r="H59" s="21">
        <f>H41</f>
        <v>17</v>
      </c>
      <c r="I59" s="21">
        <f>Q6/1000</f>
        <v>0.3772580421152551</v>
      </c>
      <c r="J59" s="21">
        <f>H59+I59</f>
        <v>17.377258042115255</v>
      </c>
      <c r="K59" s="21">
        <f>J59</f>
        <v>17.377258042115255</v>
      </c>
    </row>
    <row r="60" spans="1:11" x14ac:dyDescent="0.2">
      <c r="A60" s="1">
        <v>2</v>
      </c>
      <c r="B60" s="21"/>
      <c r="C60" s="21">
        <f>C59*(1+$C$1/100)</f>
        <v>0.54749573361976389</v>
      </c>
      <c r="D60" s="21">
        <f t="shared" si="20"/>
        <v>0.54749573361976389</v>
      </c>
      <c r="E60" s="21">
        <f>E59+D60</f>
        <v>1.054436227712138</v>
      </c>
      <c r="G60" s="1">
        <v>2</v>
      </c>
      <c r="H60" s="21"/>
      <c r="I60" s="21">
        <f>I59*(1+$C$1/100)</f>
        <v>0.40743868548447554</v>
      </c>
      <c r="J60" s="21">
        <f>H60+I60</f>
        <v>0.40743868548447554</v>
      </c>
      <c r="K60" s="21">
        <f>K59+J60</f>
        <v>17.78469672759973</v>
      </c>
    </row>
    <row r="61" spans="1:11" x14ac:dyDescent="0.2">
      <c r="A61" s="1">
        <v>3</v>
      </c>
      <c r="C61" s="21">
        <f t="shared" ref="C61:C73" si="21">C60*(1+$C$1/100)</f>
        <v>0.59129539230934502</v>
      </c>
      <c r="D61" s="21">
        <f t="shared" si="20"/>
        <v>0.59129539230934502</v>
      </c>
      <c r="E61" s="21">
        <f t="shared" ref="E61:E73" si="22">E60+D61</f>
        <v>1.6457316200214831</v>
      </c>
      <c r="G61" s="1">
        <v>3</v>
      </c>
      <c r="I61" s="21">
        <f t="shared" ref="I61:I73" si="23">I60*(1+$C$1/100)</f>
        <v>0.44003378032323359</v>
      </c>
      <c r="J61" s="21">
        <f t="shared" ref="J61:J73" si="24">H61+I61</f>
        <v>0.44003378032323359</v>
      </c>
      <c r="K61" s="21">
        <f t="shared" ref="K61:K73" si="25">K60+J61</f>
        <v>18.224730507922963</v>
      </c>
    </row>
    <row r="62" spans="1:11" x14ac:dyDescent="0.2">
      <c r="A62" s="1">
        <v>4</v>
      </c>
      <c r="C62" s="21">
        <f t="shared" si="21"/>
        <v>0.63859902369409272</v>
      </c>
      <c r="D62" s="21">
        <f t="shared" si="20"/>
        <v>0.63859902369409272</v>
      </c>
      <c r="E62" s="21">
        <f t="shared" si="22"/>
        <v>2.2843306437155757</v>
      </c>
      <c r="G62" s="1">
        <v>4</v>
      </c>
      <c r="I62" s="21">
        <f t="shared" si="23"/>
        <v>0.4752364827490923</v>
      </c>
      <c r="J62" s="21">
        <f t="shared" si="24"/>
        <v>0.4752364827490923</v>
      </c>
      <c r="K62" s="21">
        <f t="shared" si="25"/>
        <v>18.699966990672056</v>
      </c>
    </row>
    <row r="63" spans="1:11" x14ac:dyDescent="0.2">
      <c r="A63" s="1">
        <v>5</v>
      </c>
      <c r="C63" s="21">
        <f t="shared" si="21"/>
        <v>0.68968694558962018</v>
      </c>
      <c r="D63" s="21">
        <f t="shared" si="20"/>
        <v>0.68968694558962018</v>
      </c>
      <c r="E63" s="21">
        <f t="shared" si="22"/>
        <v>2.9740175893051957</v>
      </c>
      <c r="G63" s="1">
        <v>5</v>
      </c>
      <c r="I63" s="21">
        <f t="shared" si="23"/>
        <v>0.5132554013690197</v>
      </c>
      <c r="J63" s="21">
        <f t="shared" si="24"/>
        <v>0.5132554013690197</v>
      </c>
      <c r="K63" s="21">
        <f t="shared" si="25"/>
        <v>19.213222392041075</v>
      </c>
    </row>
    <row r="64" spans="1:11" x14ac:dyDescent="0.2">
      <c r="A64" s="1">
        <v>6</v>
      </c>
      <c r="C64" s="21">
        <f t="shared" si="21"/>
        <v>0.74486190123678986</v>
      </c>
      <c r="D64" s="21">
        <f t="shared" si="20"/>
        <v>0.74486190123678986</v>
      </c>
      <c r="E64" s="21">
        <f t="shared" si="22"/>
        <v>3.7188794905419855</v>
      </c>
      <c r="G64" s="1">
        <v>6</v>
      </c>
      <c r="I64" s="21">
        <f t="shared" si="23"/>
        <v>0.5543158334785413</v>
      </c>
      <c r="J64" s="21">
        <f t="shared" si="24"/>
        <v>0.5543158334785413</v>
      </c>
      <c r="K64" s="21">
        <f t="shared" si="25"/>
        <v>19.767538225519615</v>
      </c>
    </row>
    <row r="65" spans="1:11" x14ac:dyDescent="0.2">
      <c r="A65" s="1">
        <v>7</v>
      </c>
      <c r="C65" s="21">
        <f t="shared" si="21"/>
        <v>0.80445085333573307</v>
      </c>
      <c r="D65" s="21">
        <f t="shared" si="20"/>
        <v>0.80445085333573307</v>
      </c>
      <c r="E65" s="21">
        <f t="shared" si="22"/>
        <v>4.5233303438777188</v>
      </c>
      <c r="G65" s="1">
        <v>7</v>
      </c>
      <c r="I65" s="21">
        <f t="shared" si="23"/>
        <v>0.59866110015682461</v>
      </c>
      <c r="J65" s="21">
        <f t="shared" si="24"/>
        <v>0.59866110015682461</v>
      </c>
      <c r="K65" s="21">
        <f t="shared" si="25"/>
        <v>20.36619932567644</v>
      </c>
    </row>
    <row r="66" spans="1:11" x14ac:dyDescent="0.2">
      <c r="A66" s="1">
        <v>8</v>
      </c>
      <c r="C66" s="21">
        <f t="shared" si="21"/>
        <v>0.86880692160259176</v>
      </c>
      <c r="D66" s="21">
        <f t="shared" si="20"/>
        <v>0.86880692160259176</v>
      </c>
      <c r="E66" s="21">
        <f t="shared" si="22"/>
        <v>5.3921372654803106</v>
      </c>
      <c r="G66" s="1">
        <v>8</v>
      </c>
      <c r="I66" s="21">
        <f t="shared" si="23"/>
        <v>0.6465539881693706</v>
      </c>
      <c r="J66" s="21">
        <f t="shared" si="24"/>
        <v>0.6465539881693706</v>
      </c>
      <c r="K66" s="21">
        <f t="shared" si="25"/>
        <v>21.01275331384581</v>
      </c>
    </row>
    <row r="67" spans="1:11" x14ac:dyDescent="0.2">
      <c r="A67" s="1">
        <v>9</v>
      </c>
      <c r="C67" s="21">
        <f t="shared" si="21"/>
        <v>0.93831147533079917</v>
      </c>
      <c r="D67" s="21">
        <f t="shared" si="20"/>
        <v>0.93831147533079917</v>
      </c>
      <c r="E67" s="21">
        <f t="shared" si="22"/>
        <v>6.3304487408111099</v>
      </c>
      <c r="G67" s="1">
        <v>9</v>
      </c>
      <c r="I67" s="21">
        <f t="shared" si="23"/>
        <v>0.69827830722292028</v>
      </c>
      <c r="J67" s="21">
        <f t="shared" si="24"/>
        <v>0.69827830722292028</v>
      </c>
      <c r="K67" s="21">
        <f t="shared" si="25"/>
        <v>21.711031621068731</v>
      </c>
    </row>
    <row r="68" spans="1:11" x14ac:dyDescent="0.2">
      <c r="A68" s="1">
        <v>10</v>
      </c>
      <c r="C68" s="21">
        <f t="shared" si="21"/>
        <v>1.0133763933572633</v>
      </c>
      <c r="D68" s="21">
        <f t="shared" si="20"/>
        <v>1.0133763933572633</v>
      </c>
      <c r="E68" s="21">
        <f t="shared" si="22"/>
        <v>7.3438251341683731</v>
      </c>
      <c r="G68" s="1">
        <v>10</v>
      </c>
      <c r="I68" s="21">
        <f t="shared" si="23"/>
        <v>0.754140571800754</v>
      </c>
      <c r="J68" s="21">
        <f t="shared" si="24"/>
        <v>0.754140571800754</v>
      </c>
      <c r="K68" s="21">
        <f t="shared" si="25"/>
        <v>22.465172192869485</v>
      </c>
    </row>
    <row r="69" spans="1:11" x14ac:dyDescent="0.2">
      <c r="A69" s="1">
        <v>11</v>
      </c>
      <c r="C69" s="21">
        <f t="shared" si="21"/>
        <v>1.0944465048258445</v>
      </c>
      <c r="D69" s="21">
        <f t="shared" si="20"/>
        <v>1.0944465048258445</v>
      </c>
      <c r="E69" s="21">
        <f t="shared" si="22"/>
        <v>8.4382716389942178</v>
      </c>
      <c r="G69" s="1">
        <v>11</v>
      </c>
      <c r="I69" s="21">
        <f t="shared" si="23"/>
        <v>0.81447181754481435</v>
      </c>
      <c r="J69" s="21">
        <f t="shared" si="24"/>
        <v>0.81447181754481435</v>
      </c>
      <c r="K69" s="21">
        <f t="shared" si="25"/>
        <v>23.279644010414298</v>
      </c>
    </row>
    <row r="70" spans="1:11" x14ac:dyDescent="0.2">
      <c r="A70" s="1">
        <v>12</v>
      </c>
      <c r="C70" s="21">
        <f t="shared" si="21"/>
        <v>1.1820022252119122</v>
      </c>
      <c r="D70" s="21">
        <f t="shared" si="20"/>
        <v>1.1820022252119122</v>
      </c>
      <c r="E70" s="21">
        <f t="shared" si="22"/>
        <v>9.6202738642061298</v>
      </c>
      <c r="G70" s="1">
        <v>12</v>
      </c>
      <c r="I70" s="21">
        <f t="shared" si="23"/>
        <v>0.87962956294839956</v>
      </c>
      <c r="J70" s="21">
        <f t="shared" si="24"/>
        <v>0.87962956294839956</v>
      </c>
      <c r="K70" s="21">
        <f t="shared" si="25"/>
        <v>24.159273573362697</v>
      </c>
    </row>
    <row r="71" spans="1:11" x14ac:dyDescent="0.2">
      <c r="A71" s="1">
        <v>13</v>
      </c>
      <c r="C71" s="21">
        <f t="shared" si="21"/>
        <v>1.2765624032288654</v>
      </c>
      <c r="D71" s="21">
        <f t="shared" si="20"/>
        <v>1.2765624032288654</v>
      </c>
      <c r="E71" s="21">
        <f t="shared" si="22"/>
        <v>10.896836267434995</v>
      </c>
      <c r="G71" s="1">
        <v>13</v>
      </c>
      <c r="I71" s="21">
        <f t="shared" si="23"/>
        <v>0.94999992798427157</v>
      </c>
      <c r="J71" s="21">
        <f t="shared" si="24"/>
        <v>0.94999992798427157</v>
      </c>
      <c r="K71" s="21">
        <f t="shared" si="25"/>
        <v>25.109273501346969</v>
      </c>
    </row>
    <row r="72" spans="1:11" x14ac:dyDescent="0.2">
      <c r="A72" s="1">
        <v>14</v>
      </c>
      <c r="C72" s="21">
        <f t="shared" si="21"/>
        <v>1.3786873954871748</v>
      </c>
      <c r="D72" s="21">
        <f t="shared" si="20"/>
        <v>1.3786873954871748</v>
      </c>
      <c r="E72" s="21">
        <f t="shared" si="22"/>
        <v>12.27552366292217</v>
      </c>
      <c r="G72" s="1">
        <v>14</v>
      </c>
      <c r="I72" s="21">
        <f t="shared" si="23"/>
        <v>1.0259999222230134</v>
      </c>
      <c r="J72" s="21">
        <f t="shared" si="24"/>
        <v>1.0259999222230134</v>
      </c>
      <c r="K72" s="21">
        <f t="shared" si="25"/>
        <v>26.135273423569984</v>
      </c>
    </row>
    <row r="73" spans="1:11" x14ac:dyDescent="0.2">
      <c r="A73" s="1">
        <v>15</v>
      </c>
      <c r="C73" s="21">
        <f t="shared" si="21"/>
        <v>1.4889823871261489</v>
      </c>
      <c r="D73" s="21">
        <f t="shared" si="20"/>
        <v>1.4889823871261489</v>
      </c>
      <c r="E73" s="21">
        <f t="shared" si="22"/>
        <v>13.764506050048318</v>
      </c>
      <c r="G73" s="1">
        <v>15</v>
      </c>
      <c r="I73" s="21">
        <f t="shared" si="23"/>
        <v>1.1080799160008545</v>
      </c>
      <c r="J73" s="21">
        <f t="shared" si="24"/>
        <v>1.1080799160008545</v>
      </c>
      <c r="K73" s="21">
        <f t="shared" si="25"/>
        <v>27.243353339570838</v>
      </c>
    </row>
  </sheetData>
  <pageMargins left="0.75" right="0.75" top="1" bottom="1" header="0.5" footer="0.5"/>
  <pageSetup paperSize="9" orientation="portrait" horizontalDpi="4294967294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opLeftCell="A35" zoomScale="90" zoomScaleNormal="90" workbookViewId="0">
      <selection activeCell="P55" sqref="P55"/>
    </sheetView>
  </sheetViews>
  <sheetFormatPr defaultRowHeight="12.75" x14ac:dyDescent="0.2"/>
  <cols>
    <col min="1" max="1" width="9.42578125" style="1" customWidth="1"/>
    <col min="2" max="2" width="11.140625" style="1" customWidth="1"/>
    <col min="3" max="3" width="11" style="1" customWidth="1"/>
    <col min="4" max="4" width="9.42578125" style="1" customWidth="1"/>
    <col min="5" max="5" width="10.42578125" style="1" customWidth="1"/>
    <col min="6" max="7" width="9.42578125" style="1" customWidth="1"/>
    <col min="8" max="8" width="10.7109375" style="1" customWidth="1"/>
    <col min="9" max="10" width="9.42578125" style="1" customWidth="1"/>
    <col min="11" max="16384" width="9.140625" style="1"/>
  </cols>
  <sheetData>
    <row r="1" spans="1:17" x14ac:dyDescent="0.2">
      <c r="A1" s="15" t="s">
        <v>11</v>
      </c>
      <c r="B1" s="15"/>
      <c r="C1" s="16">
        <v>8</v>
      </c>
      <c r="D1" s="15" t="s">
        <v>12</v>
      </c>
    </row>
    <row r="2" spans="1:17" x14ac:dyDescent="0.2">
      <c r="A2" s="22"/>
      <c r="C2" s="17"/>
    </row>
    <row r="3" spans="1:17" x14ac:dyDescent="0.2">
      <c r="A3" s="17"/>
      <c r="C3" s="1" t="s">
        <v>1</v>
      </c>
    </row>
    <row r="4" spans="1:17" x14ac:dyDescent="0.2">
      <c r="A4" s="1" t="s">
        <v>2</v>
      </c>
      <c r="B4" s="1" t="s">
        <v>3</v>
      </c>
      <c r="C4" s="1" t="s">
        <v>4</v>
      </c>
      <c r="D4" s="1" t="s">
        <v>5</v>
      </c>
      <c r="E4" s="1" t="str">
        <f>'Koszty elspl+inwestycji'!C2</f>
        <v>KG</v>
      </c>
      <c r="G4" s="1" t="s">
        <v>2</v>
      </c>
      <c r="H4" s="1" t="s">
        <v>3</v>
      </c>
      <c r="I4" s="1" t="s">
        <v>4</v>
      </c>
      <c r="J4" s="1" t="s">
        <v>5</v>
      </c>
      <c r="K4" s="28">
        <v>0.4</v>
      </c>
      <c r="M4" s="29" t="s">
        <v>35</v>
      </c>
      <c r="N4" s="30">
        <f>'Koszty elspl+inwestycji'!C20</f>
        <v>579.36056467699871</v>
      </c>
      <c r="O4" s="30">
        <f>N4</f>
        <v>579.36056467699871</v>
      </c>
      <c r="P4" s="30">
        <f t="shared" ref="P4:Q4" si="0">O4</f>
        <v>579.36056467699871</v>
      </c>
      <c r="Q4" s="30">
        <f t="shared" si="0"/>
        <v>579.36056467699871</v>
      </c>
    </row>
    <row r="5" spans="1:17" x14ac:dyDescent="0.2">
      <c r="A5" s="1">
        <v>1</v>
      </c>
      <c r="B5" s="21">
        <v>0</v>
      </c>
      <c r="C5" s="21">
        <f>'Koszty elspl+inwestycji'!C20/1000</f>
        <v>0.5793605646769987</v>
      </c>
      <c r="D5" s="21">
        <f t="shared" ref="D5:D19" si="1">B5+C5</f>
        <v>0.5793605646769987</v>
      </c>
      <c r="E5" s="21">
        <f>D5</f>
        <v>0.5793605646769987</v>
      </c>
      <c r="G5" s="1">
        <v>1</v>
      </c>
      <c r="H5" s="21">
        <f>'Koszty elspl+inwestycji'!$B$25</f>
        <v>17</v>
      </c>
      <c r="I5" s="21">
        <f>N6/1000</f>
        <v>0.34761633880619924</v>
      </c>
      <c r="J5" s="21">
        <f>H5+I5</f>
        <v>17.347616338806198</v>
      </c>
      <c r="K5" s="21">
        <f>J5</f>
        <v>17.347616338806198</v>
      </c>
      <c r="M5" s="4"/>
      <c r="N5" s="23">
        <v>40</v>
      </c>
      <c r="O5" s="23">
        <v>50</v>
      </c>
      <c r="P5" s="23">
        <v>60</v>
      </c>
      <c r="Q5" s="23">
        <v>70</v>
      </c>
    </row>
    <row r="6" spans="1:17" x14ac:dyDescent="0.2">
      <c r="A6" s="1">
        <v>2</v>
      </c>
      <c r="B6" s="21"/>
      <c r="C6" s="21">
        <f>C5*(1+$C$1/100)</f>
        <v>0.62570940985115864</v>
      </c>
      <c r="D6" s="21">
        <f t="shared" si="1"/>
        <v>0.62570940985115864</v>
      </c>
      <c r="E6" s="21">
        <f>E5+D6</f>
        <v>1.2050699745281572</v>
      </c>
      <c r="G6" s="1">
        <v>2</v>
      </c>
      <c r="H6" s="21"/>
      <c r="I6" s="21">
        <f>I5*(1+$C$1/100)</f>
        <v>0.37542564591069522</v>
      </c>
      <c r="J6" s="21">
        <f>H6+I6</f>
        <v>0.37542564591069522</v>
      </c>
      <c r="K6" s="21">
        <f>K5+J6</f>
        <v>17.723041984716893</v>
      </c>
      <c r="M6" s="29" t="s">
        <v>37</v>
      </c>
      <c r="N6" s="30">
        <f>N4*(1-N5/100)</f>
        <v>347.61633880619922</v>
      </c>
      <c r="O6" s="30">
        <f t="shared" ref="O6:Q6" si="2">O4*(1-O5/100)</f>
        <v>289.68028233849935</v>
      </c>
      <c r="P6" s="30">
        <f t="shared" si="2"/>
        <v>231.74422587079948</v>
      </c>
      <c r="Q6" s="30">
        <f t="shared" si="2"/>
        <v>173.80816940309964</v>
      </c>
    </row>
    <row r="7" spans="1:17" x14ac:dyDescent="0.2">
      <c r="A7" s="1">
        <v>3</v>
      </c>
      <c r="C7" s="21">
        <f t="shared" ref="C7:C19" si="3">C6*(1+$C$1/100)</f>
        <v>0.67576616263925138</v>
      </c>
      <c r="D7" s="21">
        <f t="shared" si="1"/>
        <v>0.67576616263925138</v>
      </c>
      <c r="E7" s="21">
        <f t="shared" ref="E7:E19" si="4">E6+D7</f>
        <v>1.8808361371674085</v>
      </c>
      <c r="G7" s="1">
        <v>3</v>
      </c>
      <c r="I7" s="21">
        <f t="shared" ref="I7:I19" si="5">I6*(1+$C$1/100)</f>
        <v>0.40545969758355088</v>
      </c>
      <c r="J7" s="21">
        <f t="shared" ref="J7:J19" si="6">H7+I7</f>
        <v>0.40545969758355088</v>
      </c>
      <c r="K7" s="21">
        <f t="shared" ref="K7:K19" si="7">K6+J7</f>
        <v>18.128501682300445</v>
      </c>
      <c r="M7" s="4"/>
      <c r="N7" s="23"/>
    </row>
    <row r="8" spans="1:17" x14ac:dyDescent="0.2">
      <c r="A8" s="1">
        <v>4</v>
      </c>
      <c r="C8" s="21">
        <f t="shared" si="3"/>
        <v>0.72982745565039153</v>
      </c>
      <c r="D8" s="21">
        <f t="shared" si="1"/>
        <v>0.72982745565039153</v>
      </c>
      <c r="E8" s="21">
        <f t="shared" si="4"/>
        <v>2.6106635928177999</v>
      </c>
      <c r="G8" s="1">
        <v>4</v>
      </c>
      <c r="I8" s="21">
        <f t="shared" si="5"/>
        <v>0.43789647339023496</v>
      </c>
      <c r="J8" s="21">
        <f t="shared" si="6"/>
        <v>0.43789647339023496</v>
      </c>
      <c r="K8" s="21">
        <f t="shared" si="7"/>
        <v>18.566398155690681</v>
      </c>
    </row>
    <row r="9" spans="1:17" x14ac:dyDescent="0.2">
      <c r="A9" s="1">
        <v>5</v>
      </c>
      <c r="C9" s="21">
        <f t="shared" si="3"/>
        <v>0.78821365210242289</v>
      </c>
      <c r="D9" s="21">
        <f t="shared" si="1"/>
        <v>0.78821365210242289</v>
      </c>
      <c r="E9" s="21">
        <f t="shared" si="4"/>
        <v>3.3988772449202229</v>
      </c>
      <c r="G9" s="1">
        <v>5</v>
      </c>
      <c r="I9" s="21">
        <f t="shared" si="5"/>
        <v>0.4729281912614538</v>
      </c>
      <c r="J9" s="21">
        <f t="shared" si="6"/>
        <v>0.4729281912614538</v>
      </c>
      <c r="K9" s="21">
        <f t="shared" si="7"/>
        <v>19.039326346952134</v>
      </c>
    </row>
    <row r="10" spans="1:17" x14ac:dyDescent="0.2">
      <c r="A10" s="1">
        <v>6</v>
      </c>
      <c r="C10" s="21">
        <f t="shared" si="3"/>
        <v>0.85127074427061677</v>
      </c>
      <c r="D10" s="21">
        <f t="shared" si="1"/>
        <v>0.85127074427061677</v>
      </c>
      <c r="E10" s="21">
        <f t="shared" si="4"/>
        <v>4.2501479891908396</v>
      </c>
      <c r="G10" s="1">
        <v>6</v>
      </c>
      <c r="I10" s="21">
        <f t="shared" si="5"/>
        <v>0.51076244656237013</v>
      </c>
      <c r="J10" s="21">
        <f t="shared" si="6"/>
        <v>0.51076244656237013</v>
      </c>
      <c r="K10" s="21">
        <f t="shared" si="7"/>
        <v>19.550088793514504</v>
      </c>
    </row>
    <row r="11" spans="1:17" x14ac:dyDescent="0.2">
      <c r="A11" s="1">
        <v>7</v>
      </c>
      <c r="C11" s="21">
        <f t="shared" si="3"/>
        <v>0.91937240381226615</v>
      </c>
      <c r="D11" s="21">
        <f t="shared" si="1"/>
        <v>0.91937240381226615</v>
      </c>
      <c r="E11" s="21">
        <f t="shared" si="4"/>
        <v>5.169520393003106</v>
      </c>
      <c r="G11" s="1">
        <v>7</v>
      </c>
      <c r="I11" s="21">
        <f t="shared" si="5"/>
        <v>0.55162344228735982</v>
      </c>
      <c r="J11" s="21">
        <f t="shared" si="6"/>
        <v>0.55162344228735982</v>
      </c>
      <c r="K11" s="21">
        <f t="shared" si="7"/>
        <v>20.101712235801863</v>
      </c>
    </row>
    <row r="12" spans="1:17" x14ac:dyDescent="0.2">
      <c r="A12" s="1">
        <v>8</v>
      </c>
      <c r="C12" s="21">
        <f t="shared" si="3"/>
        <v>0.99292219611724752</v>
      </c>
      <c r="D12" s="21">
        <f t="shared" si="1"/>
        <v>0.99292219611724752</v>
      </c>
      <c r="E12" s="21">
        <f t="shared" si="4"/>
        <v>6.1624425891203538</v>
      </c>
      <c r="G12" s="1">
        <v>8</v>
      </c>
      <c r="I12" s="21">
        <f t="shared" si="5"/>
        <v>0.59575331767034867</v>
      </c>
      <c r="J12" s="21">
        <f t="shared" si="6"/>
        <v>0.59575331767034867</v>
      </c>
      <c r="K12" s="21">
        <f t="shared" si="7"/>
        <v>20.69746555347221</v>
      </c>
    </row>
    <row r="13" spans="1:17" x14ac:dyDescent="0.2">
      <c r="A13" s="1">
        <v>9</v>
      </c>
      <c r="C13" s="21">
        <f t="shared" si="3"/>
        <v>1.0723559718066273</v>
      </c>
      <c r="D13" s="21">
        <f t="shared" si="1"/>
        <v>1.0723559718066273</v>
      </c>
      <c r="E13" s="21">
        <f t="shared" si="4"/>
        <v>7.2347985609269809</v>
      </c>
      <c r="G13" s="1">
        <v>9</v>
      </c>
      <c r="I13" s="21">
        <f t="shared" si="5"/>
        <v>0.64341358308397656</v>
      </c>
      <c r="J13" s="21">
        <f t="shared" si="6"/>
        <v>0.64341358308397656</v>
      </c>
      <c r="K13" s="21">
        <f t="shared" si="7"/>
        <v>21.340879136556186</v>
      </c>
    </row>
    <row r="14" spans="1:17" x14ac:dyDescent="0.2">
      <c r="A14" s="1">
        <v>10</v>
      </c>
      <c r="C14" s="21">
        <f t="shared" si="3"/>
        <v>1.1581444495511577</v>
      </c>
      <c r="D14" s="21">
        <f t="shared" si="1"/>
        <v>1.1581444495511577</v>
      </c>
      <c r="E14" s="21">
        <f t="shared" si="4"/>
        <v>8.3929430104781382</v>
      </c>
      <c r="G14" s="1">
        <v>10</v>
      </c>
      <c r="I14" s="21">
        <f t="shared" si="5"/>
        <v>0.69488666973069468</v>
      </c>
      <c r="J14" s="21">
        <f t="shared" si="6"/>
        <v>0.69488666973069468</v>
      </c>
      <c r="K14" s="21">
        <f t="shared" si="7"/>
        <v>22.035765806286882</v>
      </c>
    </row>
    <row r="15" spans="1:17" x14ac:dyDescent="0.2">
      <c r="A15" s="1">
        <v>11</v>
      </c>
      <c r="C15" s="21">
        <f t="shared" si="3"/>
        <v>1.2507960055152505</v>
      </c>
      <c r="D15" s="21">
        <f t="shared" si="1"/>
        <v>1.2507960055152505</v>
      </c>
      <c r="E15" s="21">
        <f t="shared" si="4"/>
        <v>9.643739015993388</v>
      </c>
      <c r="G15" s="1">
        <v>11</v>
      </c>
      <c r="I15" s="21">
        <f t="shared" si="5"/>
        <v>0.75047760330915025</v>
      </c>
      <c r="J15" s="21">
        <f t="shared" si="6"/>
        <v>0.75047760330915025</v>
      </c>
      <c r="K15" s="21">
        <f t="shared" si="7"/>
        <v>22.786243409596032</v>
      </c>
    </row>
    <row r="16" spans="1:17" x14ac:dyDescent="0.2">
      <c r="A16" s="1">
        <v>12</v>
      </c>
      <c r="C16" s="21">
        <f t="shared" si="3"/>
        <v>1.3508596859564705</v>
      </c>
      <c r="D16" s="21">
        <f t="shared" si="1"/>
        <v>1.3508596859564705</v>
      </c>
      <c r="E16" s="21">
        <f t="shared" si="4"/>
        <v>10.994598701949858</v>
      </c>
      <c r="G16" s="1">
        <v>12</v>
      </c>
      <c r="I16" s="21">
        <f t="shared" si="5"/>
        <v>0.81051581157388231</v>
      </c>
      <c r="J16" s="21">
        <f t="shared" si="6"/>
        <v>0.81051581157388231</v>
      </c>
      <c r="K16" s="21">
        <f t="shared" si="7"/>
        <v>23.596759221169915</v>
      </c>
    </row>
    <row r="17" spans="1:11" x14ac:dyDescent="0.2">
      <c r="A17" s="1">
        <v>13</v>
      </c>
      <c r="C17" s="21">
        <f t="shared" si="3"/>
        <v>1.4589284608329882</v>
      </c>
      <c r="D17" s="21">
        <f t="shared" si="1"/>
        <v>1.4589284608329882</v>
      </c>
      <c r="E17" s="21">
        <f t="shared" si="4"/>
        <v>12.453527162782846</v>
      </c>
      <c r="G17" s="1">
        <v>13</v>
      </c>
      <c r="I17" s="21">
        <f t="shared" si="5"/>
        <v>0.875357076499793</v>
      </c>
      <c r="J17" s="21">
        <f t="shared" si="6"/>
        <v>0.875357076499793</v>
      </c>
      <c r="K17" s="21">
        <f t="shared" si="7"/>
        <v>24.472116297669707</v>
      </c>
    </row>
    <row r="18" spans="1:11" x14ac:dyDescent="0.2">
      <c r="A18" s="1">
        <v>14</v>
      </c>
      <c r="C18" s="21">
        <f t="shared" si="3"/>
        <v>1.5756427376996274</v>
      </c>
      <c r="D18" s="21">
        <f t="shared" si="1"/>
        <v>1.5756427376996274</v>
      </c>
      <c r="E18" s="21">
        <f t="shared" si="4"/>
        <v>14.029169900482474</v>
      </c>
      <c r="G18" s="1">
        <v>14</v>
      </c>
      <c r="I18" s="21">
        <f t="shared" si="5"/>
        <v>0.94538564261977653</v>
      </c>
      <c r="J18" s="21">
        <f t="shared" si="6"/>
        <v>0.94538564261977653</v>
      </c>
      <c r="K18" s="21">
        <f t="shared" si="7"/>
        <v>25.417501940289483</v>
      </c>
    </row>
    <row r="19" spans="1:11" x14ac:dyDescent="0.2">
      <c r="A19" s="1">
        <v>15</v>
      </c>
      <c r="C19" s="21">
        <f t="shared" si="3"/>
        <v>1.7016941567155977</v>
      </c>
      <c r="D19" s="21">
        <f t="shared" si="1"/>
        <v>1.7016941567155977</v>
      </c>
      <c r="E19" s="21">
        <f t="shared" si="4"/>
        <v>15.730864057198072</v>
      </c>
      <c r="G19" s="1">
        <v>15</v>
      </c>
      <c r="I19" s="21">
        <f t="shared" si="5"/>
        <v>1.0210164940293587</v>
      </c>
      <c r="J19" s="21">
        <f t="shared" si="6"/>
        <v>1.0210164940293587</v>
      </c>
      <c r="K19" s="21">
        <f t="shared" si="7"/>
        <v>26.438518434318841</v>
      </c>
    </row>
    <row r="20" spans="1:11" x14ac:dyDescent="0.2">
      <c r="A20" s="17"/>
    </row>
    <row r="21" spans="1:11" x14ac:dyDescent="0.2">
      <c r="A21" s="17"/>
      <c r="B21" s="1" t="s">
        <v>0</v>
      </c>
      <c r="C21" s="1" t="s">
        <v>1</v>
      </c>
    </row>
    <row r="22" spans="1:11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tr">
        <f>'Koszty elspl+inwestycji'!D2</f>
        <v>KO</v>
      </c>
      <c r="G22" s="1" t="s">
        <v>2</v>
      </c>
      <c r="H22" s="1" t="s">
        <v>3</v>
      </c>
      <c r="I22" s="1" t="s">
        <v>4</v>
      </c>
      <c r="J22" s="1" t="s">
        <v>5</v>
      </c>
      <c r="K22" s="28">
        <v>0.5</v>
      </c>
    </row>
    <row r="23" spans="1:11" x14ac:dyDescent="0.2">
      <c r="A23" s="1">
        <v>1</v>
      </c>
      <c r="B23" s="21">
        <v>0</v>
      </c>
      <c r="C23" s="21">
        <f>'Koszty elspl+inwestycji'!D20/1000</f>
        <v>1.2575268070508501</v>
      </c>
      <c r="D23" s="21">
        <f t="shared" ref="D23:D37" si="8">B23+C23</f>
        <v>1.2575268070508501</v>
      </c>
      <c r="E23" s="21">
        <f>D23</f>
        <v>1.2575268070508501</v>
      </c>
      <c r="G23" s="1">
        <v>1</v>
      </c>
      <c r="H23" s="21">
        <f>H5</f>
        <v>17</v>
      </c>
      <c r="I23" s="21">
        <f>O6/1000</f>
        <v>0.28968028233849935</v>
      </c>
      <c r="J23" s="21">
        <f>H23+I23</f>
        <v>17.289680282338498</v>
      </c>
      <c r="K23" s="21">
        <f>J23</f>
        <v>17.289680282338498</v>
      </c>
    </row>
    <row r="24" spans="1:11" x14ac:dyDescent="0.2">
      <c r="A24" s="1">
        <v>2</v>
      </c>
      <c r="B24" s="21"/>
      <c r="C24" s="21">
        <f>C23*(1+$C$1/100)</f>
        <v>1.3581289516149182</v>
      </c>
      <c r="D24" s="21">
        <f t="shared" si="8"/>
        <v>1.3581289516149182</v>
      </c>
      <c r="E24" s="21">
        <f>E23+D24</f>
        <v>2.6156557586657683</v>
      </c>
      <c r="G24" s="1">
        <v>2</v>
      </c>
      <c r="H24" s="21"/>
      <c r="I24" s="21">
        <f>I23*(1+$C$1/100)</f>
        <v>0.31285470492557932</v>
      </c>
      <c r="J24" s="21">
        <f>H24+I24</f>
        <v>0.31285470492557932</v>
      </c>
      <c r="K24" s="21">
        <f>K23+J24</f>
        <v>17.602534987264079</v>
      </c>
    </row>
    <row r="25" spans="1:11" x14ac:dyDescent="0.2">
      <c r="A25" s="1">
        <v>3</v>
      </c>
      <c r="C25" s="21">
        <f t="shared" ref="C25:C37" si="9">C24*(1+$C$1/100)</f>
        <v>1.4667792677441118</v>
      </c>
      <c r="D25" s="21">
        <f t="shared" si="8"/>
        <v>1.4667792677441118</v>
      </c>
      <c r="E25" s="21">
        <f t="shared" ref="E25:E37" si="10">E24+D25</f>
        <v>4.0824350264098799</v>
      </c>
      <c r="G25" s="1">
        <v>3</v>
      </c>
      <c r="I25" s="21">
        <f t="shared" ref="I25:I37" si="11">I24*(1+$C$1/100)</f>
        <v>0.33788308131962569</v>
      </c>
      <c r="J25" s="21">
        <f t="shared" ref="J25:J37" si="12">H25+I25</f>
        <v>0.33788308131962569</v>
      </c>
      <c r="K25" s="21">
        <f t="shared" ref="K25:K37" si="13">K24+J25</f>
        <v>17.940418068583703</v>
      </c>
    </row>
    <row r="26" spans="1:11" x14ac:dyDescent="0.2">
      <c r="A26" s="1">
        <v>4</v>
      </c>
      <c r="C26" s="21">
        <f t="shared" si="9"/>
        <v>1.584121609163641</v>
      </c>
      <c r="D26" s="21">
        <f t="shared" si="8"/>
        <v>1.584121609163641</v>
      </c>
      <c r="E26" s="21">
        <f t="shared" si="10"/>
        <v>5.6665566355735209</v>
      </c>
      <c r="G26" s="1">
        <v>4</v>
      </c>
      <c r="I26" s="21">
        <f t="shared" si="11"/>
        <v>0.36491372782519577</v>
      </c>
      <c r="J26" s="21">
        <f t="shared" si="12"/>
        <v>0.36491372782519577</v>
      </c>
      <c r="K26" s="21">
        <f t="shared" si="13"/>
        <v>18.3053317964089</v>
      </c>
    </row>
    <row r="27" spans="1:11" x14ac:dyDescent="0.2">
      <c r="A27" s="1">
        <v>5</v>
      </c>
      <c r="C27" s="21">
        <f t="shared" si="9"/>
        <v>1.7108513378967323</v>
      </c>
      <c r="D27" s="21">
        <f t="shared" si="8"/>
        <v>1.7108513378967323</v>
      </c>
      <c r="E27" s="21">
        <f t="shared" si="10"/>
        <v>7.3774079734702536</v>
      </c>
      <c r="G27" s="1">
        <v>5</v>
      </c>
      <c r="I27" s="21">
        <f t="shared" si="11"/>
        <v>0.39410682605121145</v>
      </c>
      <c r="J27" s="21">
        <f t="shared" si="12"/>
        <v>0.39410682605121145</v>
      </c>
      <c r="K27" s="21">
        <f t="shared" si="13"/>
        <v>18.699438622460111</v>
      </c>
    </row>
    <row r="28" spans="1:11" x14ac:dyDescent="0.2">
      <c r="A28" s="1">
        <v>6</v>
      </c>
      <c r="C28" s="21">
        <f t="shared" si="9"/>
        <v>1.8477194449284711</v>
      </c>
      <c r="D28" s="21">
        <f t="shared" si="8"/>
        <v>1.8477194449284711</v>
      </c>
      <c r="E28" s="21">
        <f t="shared" si="10"/>
        <v>9.2251274183987242</v>
      </c>
      <c r="G28" s="1">
        <v>6</v>
      </c>
      <c r="I28" s="21">
        <f t="shared" si="11"/>
        <v>0.42563537213530839</v>
      </c>
      <c r="J28" s="21">
        <f t="shared" si="12"/>
        <v>0.42563537213530839</v>
      </c>
      <c r="K28" s="21">
        <f t="shared" si="13"/>
        <v>19.125073994595418</v>
      </c>
    </row>
    <row r="29" spans="1:11" x14ac:dyDescent="0.2">
      <c r="A29" s="1">
        <v>7</v>
      </c>
      <c r="C29" s="21">
        <f t="shared" si="9"/>
        <v>1.9955370005227488</v>
      </c>
      <c r="D29" s="21">
        <f t="shared" si="8"/>
        <v>1.9955370005227488</v>
      </c>
      <c r="E29" s="21">
        <f t="shared" si="10"/>
        <v>11.220664418921473</v>
      </c>
      <c r="G29" s="1">
        <v>7</v>
      </c>
      <c r="I29" s="21">
        <f t="shared" si="11"/>
        <v>0.45968620190613307</v>
      </c>
      <c r="J29" s="21">
        <f t="shared" si="12"/>
        <v>0.45968620190613307</v>
      </c>
      <c r="K29" s="21">
        <f t="shared" si="13"/>
        <v>19.584760196501552</v>
      </c>
    </row>
    <row r="30" spans="1:11" x14ac:dyDescent="0.2">
      <c r="A30" s="1">
        <v>8</v>
      </c>
      <c r="C30" s="21">
        <f t="shared" si="9"/>
        <v>2.1551799605645687</v>
      </c>
      <c r="D30" s="21">
        <f t="shared" si="8"/>
        <v>2.1551799605645687</v>
      </c>
      <c r="E30" s="21">
        <f t="shared" si="10"/>
        <v>13.375844379486042</v>
      </c>
      <c r="G30" s="1">
        <v>8</v>
      </c>
      <c r="I30" s="21">
        <f t="shared" si="11"/>
        <v>0.49646109805862376</v>
      </c>
      <c r="J30" s="21">
        <f t="shared" si="12"/>
        <v>0.49646109805862376</v>
      </c>
      <c r="K30" s="21">
        <f t="shared" si="13"/>
        <v>20.081221294560176</v>
      </c>
    </row>
    <row r="31" spans="1:11" x14ac:dyDescent="0.2">
      <c r="A31" s="1">
        <v>9</v>
      </c>
      <c r="C31" s="21">
        <f t="shared" si="9"/>
        <v>2.3275943574097342</v>
      </c>
      <c r="D31" s="21">
        <f t="shared" si="8"/>
        <v>2.3275943574097342</v>
      </c>
      <c r="E31" s="21">
        <f t="shared" si="10"/>
        <v>15.703438736895777</v>
      </c>
      <c r="G31" s="1">
        <v>9</v>
      </c>
      <c r="I31" s="21">
        <f t="shared" si="11"/>
        <v>0.53617798590331367</v>
      </c>
      <c r="J31" s="21">
        <f t="shared" si="12"/>
        <v>0.53617798590331367</v>
      </c>
      <c r="K31" s="21">
        <f t="shared" si="13"/>
        <v>20.617399280463491</v>
      </c>
    </row>
    <row r="32" spans="1:11" x14ac:dyDescent="0.2">
      <c r="A32" s="1">
        <v>10</v>
      </c>
      <c r="C32" s="21">
        <f t="shared" si="9"/>
        <v>2.513801906002513</v>
      </c>
      <c r="D32" s="21">
        <f t="shared" si="8"/>
        <v>2.513801906002513</v>
      </c>
      <c r="E32" s="21">
        <f t="shared" si="10"/>
        <v>18.21724064289829</v>
      </c>
      <c r="G32" s="1">
        <v>10</v>
      </c>
      <c r="I32" s="21">
        <f t="shared" si="11"/>
        <v>0.57907222477557885</v>
      </c>
      <c r="J32" s="21">
        <f t="shared" si="12"/>
        <v>0.57907222477557885</v>
      </c>
      <c r="K32" s="21">
        <f t="shared" si="13"/>
        <v>21.196471505239071</v>
      </c>
    </row>
    <row r="33" spans="1:11" x14ac:dyDescent="0.2">
      <c r="A33" s="1">
        <v>11</v>
      </c>
      <c r="C33" s="21">
        <f t="shared" si="9"/>
        <v>2.7149060584827143</v>
      </c>
      <c r="D33" s="21">
        <f t="shared" si="8"/>
        <v>2.7149060584827143</v>
      </c>
      <c r="E33" s="21">
        <f t="shared" si="10"/>
        <v>20.932146701381004</v>
      </c>
      <c r="G33" s="1">
        <v>11</v>
      </c>
      <c r="I33" s="21">
        <f t="shared" si="11"/>
        <v>0.62539800275762525</v>
      </c>
      <c r="J33" s="21">
        <f t="shared" si="12"/>
        <v>0.62539800275762525</v>
      </c>
      <c r="K33" s="21">
        <f t="shared" si="13"/>
        <v>21.821869507996695</v>
      </c>
    </row>
    <row r="34" spans="1:11" x14ac:dyDescent="0.2">
      <c r="A34" s="1">
        <v>12</v>
      </c>
      <c r="C34" s="21">
        <f t="shared" si="9"/>
        <v>2.9320985431613318</v>
      </c>
      <c r="D34" s="21">
        <f t="shared" si="8"/>
        <v>2.9320985431613318</v>
      </c>
      <c r="E34" s="21">
        <f t="shared" si="10"/>
        <v>23.864245244542335</v>
      </c>
      <c r="G34" s="1">
        <v>12</v>
      </c>
      <c r="I34" s="21">
        <f t="shared" si="11"/>
        <v>0.67542984297823527</v>
      </c>
      <c r="J34" s="21">
        <f t="shared" si="12"/>
        <v>0.67542984297823527</v>
      </c>
      <c r="K34" s="21">
        <f t="shared" si="13"/>
        <v>22.497299350974931</v>
      </c>
    </row>
    <row r="35" spans="1:11" x14ac:dyDescent="0.2">
      <c r="A35" s="1">
        <v>13</v>
      </c>
      <c r="C35" s="21">
        <f t="shared" si="9"/>
        <v>3.1666664266142384</v>
      </c>
      <c r="D35" s="21">
        <f t="shared" si="8"/>
        <v>3.1666664266142384</v>
      </c>
      <c r="E35" s="21">
        <f t="shared" si="10"/>
        <v>27.030911671156574</v>
      </c>
      <c r="G35" s="1">
        <v>13</v>
      </c>
      <c r="I35" s="21">
        <f t="shared" si="11"/>
        <v>0.72946423041649411</v>
      </c>
      <c r="J35" s="21">
        <f t="shared" si="12"/>
        <v>0.72946423041649411</v>
      </c>
      <c r="K35" s="21">
        <f t="shared" si="13"/>
        <v>23.226763581391424</v>
      </c>
    </row>
    <row r="36" spans="1:11" x14ac:dyDescent="0.2">
      <c r="A36" s="1">
        <v>14</v>
      </c>
      <c r="C36" s="21">
        <f t="shared" si="9"/>
        <v>3.4199997407433775</v>
      </c>
      <c r="D36" s="21">
        <f t="shared" si="8"/>
        <v>3.4199997407433775</v>
      </c>
      <c r="E36" s="21">
        <f t="shared" si="10"/>
        <v>30.450911411899952</v>
      </c>
      <c r="G36" s="1">
        <v>14</v>
      </c>
      <c r="I36" s="21">
        <f t="shared" si="11"/>
        <v>0.78782136884981369</v>
      </c>
      <c r="J36" s="21">
        <f t="shared" si="12"/>
        <v>0.78782136884981369</v>
      </c>
      <c r="K36" s="21">
        <f t="shared" si="13"/>
        <v>24.014584950241236</v>
      </c>
    </row>
    <row r="37" spans="1:11" x14ac:dyDescent="0.2">
      <c r="A37" s="1">
        <v>15</v>
      </c>
      <c r="C37" s="21">
        <f t="shared" si="9"/>
        <v>3.6935997200028479</v>
      </c>
      <c r="D37" s="21">
        <f t="shared" si="8"/>
        <v>3.6935997200028479</v>
      </c>
      <c r="E37" s="21">
        <f t="shared" si="10"/>
        <v>34.144511131902803</v>
      </c>
      <c r="G37" s="1">
        <v>15</v>
      </c>
      <c r="I37" s="21">
        <f t="shared" si="11"/>
        <v>0.85084707835779883</v>
      </c>
      <c r="J37" s="21">
        <f t="shared" si="12"/>
        <v>0.85084707835779883</v>
      </c>
      <c r="K37" s="21">
        <f t="shared" si="13"/>
        <v>24.865432028599034</v>
      </c>
    </row>
    <row r="39" spans="1:11" x14ac:dyDescent="0.2">
      <c r="A39" s="17"/>
      <c r="C39" s="1" t="s">
        <v>1</v>
      </c>
    </row>
    <row r="40" spans="1:11" x14ac:dyDescent="0.2">
      <c r="A40" s="1" t="s">
        <v>2</v>
      </c>
      <c r="B40" s="1" t="s">
        <v>3</v>
      </c>
      <c r="C40" s="1" t="s">
        <v>4</v>
      </c>
      <c r="D40" s="1" t="s">
        <v>5</v>
      </c>
      <c r="E40" s="1" t="str">
        <f>'Koszty elspl+inwestycji'!E2</f>
        <v>PCP</v>
      </c>
      <c r="G40" s="1" t="s">
        <v>2</v>
      </c>
      <c r="H40" s="1" t="s">
        <v>3</v>
      </c>
      <c r="I40" s="1" t="s">
        <v>4</v>
      </c>
      <c r="J40" s="1" t="s">
        <v>5</v>
      </c>
      <c r="K40" s="28">
        <v>0.6</v>
      </c>
    </row>
    <row r="41" spans="1:11" x14ac:dyDescent="0.2">
      <c r="A41" s="1">
        <v>1</v>
      </c>
      <c r="B41" s="21">
        <v>0</v>
      </c>
      <c r="C41" s="21">
        <f>'Koszty elspl+inwestycji'!E20/1000</f>
        <v>0.67592065878983176</v>
      </c>
      <c r="D41" s="21">
        <f t="shared" ref="D41:D55" si="14">B41+C41</f>
        <v>0.67592065878983176</v>
      </c>
      <c r="E41" s="21">
        <f>D41</f>
        <v>0.67592065878983176</v>
      </c>
      <c r="G41" s="1">
        <v>1</v>
      </c>
      <c r="H41" s="21">
        <f>H23</f>
        <v>17</v>
      </c>
      <c r="I41" s="21">
        <f>P6/1000</f>
        <v>0.23174422587079949</v>
      </c>
      <c r="J41" s="21">
        <f>H41+I41</f>
        <v>17.231744225870798</v>
      </c>
      <c r="K41" s="21">
        <f>J41</f>
        <v>17.231744225870798</v>
      </c>
    </row>
    <row r="42" spans="1:11" x14ac:dyDescent="0.2">
      <c r="A42" s="1">
        <v>2</v>
      </c>
      <c r="B42" s="21"/>
      <c r="C42" s="21">
        <f>C41*(1+$C$1/100)</f>
        <v>0.7299943114930183</v>
      </c>
      <c r="D42" s="21">
        <f t="shared" si="14"/>
        <v>0.7299943114930183</v>
      </c>
      <c r="E42" s="21">
        <f>E41+D42</f>
        <v>1.4059149702828502</v>
      </c>
      <c r="G42" s="1">
        <v>2</v>
      </c>
      <c r="H42" s="21"/>
      <c r="I42" s="21">
        <f>I41*(1+$C$1/100)</f>
        <v>0.25028376394046348</v>
      </c>
      <c r="J42" s="21">
        <f>H42+I42</f>
        <v>0.25028376394046348</v>
      </c>
      <c r="K42" s="21">
        <f>K41+J42</f>
        <v>17.482027989811261</v>
      </c>
    </row>
    <row r="43" spans="1:11" x14ac:dyDescent="0.2">
      <c r="A43" s="1">
        <v>3</v>
      </c>
      <c r="C43" s="21">
        <f t="shared" ref="C43:C55" si="15">C42*(1+$C$1/100)</f>
        <v>0.78839385641245985</v>
      </c>
      <c r="D43" s="21">
        <f t="shared" si="14"/>
        <v>0.78839385641245985</v>
      </c>
      <c r="E43" s="21">
        <f t="shared" ref="E43:E55" si="16">E42+D43</f>
        <v>2.1943088266953099</v>
      </c>
      <c r="G43" s="1">
        <v>3</v>
      </c>
      <c r="I43" s="21">
        <f t="shared" ref="I43:I55" si="17">I42*(1+$C$1/100)</f>
        <v>0.27030646505570055</v>
      </c>
      <c r="J43" s="21">
        <f t="shared" ref="J43:J55" si="18">H43+I43</f>
        <v>0.27030646505570055</v>
      </c>
      <c r="K43" s="21">
        <f t="shared" ref="K43:K55" si="19">K42+J43</f>
        <v>17.752334454866961</v>
      </c>
    </row>
    <row r="44" spans="1:11" x14ac:dyDescent="0.2">
      <c r="A44" s="1">
        <v>4</v>
      </c>
      <c r="C44" s="21">
        <f t="shared" si="15"/>
        <v>0.85146536492545666</v>
      </c>
      <c r="D44" s="21">
        <f t="shared" si="14"/>
        <v>0.85146536492545666</v>
      </c>
      <c r="E44" s="21">
        <f t="shared" si="16"/>
        <v>3.0457741916207666</v>
      </c>
      <c r="G44" s="1">
        <v>4</v>
      </c>
      <c r="I44" s="21">
        <f t="shared" si="17"/>
        <v>0.29193098226015662</v>
      </c>
      <c r="J44" s="21">
        <f t="shared" si="18"/>
        <v>0.29193098226015662</v>
      </c>
      <c r="K44" s="21">
        <f t="shared" si="19"/>
        <v>18.04426543712712</v>
      </c>
    </row>
    <row r="45" spans="1:11" x14ac:dyDescent="0.2">
      <c r="A45" s="1">
        <v>5</v>
      </c>
      <c r="C45" s="21">
        <f t="shared" si="15"/>
        <v>0.91958259411949328</v>
      </c>
      <c r="D45" s="21">
        <f t="shared" si="14"/>
        <v>0.91958259411949328</v>
      </c>
      <c r="E45" s="21">
        <f t="shared" si="16"/>
        <v>3.9653567857402598</v>
      </c>
      <c r="G45" s="1">
        <v>5</v>
      </c>
      <c r="I45" s="21">
        <f t="shared" si="17"/>
        <v>0.3152854608409692</v>
      </c>
      <c r="J45" s="21">
        <f t="shared" si="18"/>
        <v>0.3152854608409692</v>
      </c>
      <c r="K45" s="21">
        <f t="shared" si="19"/>
        <v>18.359550897968088</v>
      </c>
    </row>
    <row r="46" spans="1:11" x14ac:dyDescent="0.2">
      <c r="A46" s="1">
        <v>6</v>
      </c>
      <c r="C46" s="21">
        <f t="shared" si="15"/>
        <v>0.99314920164905285</v>
      </c>
      <c r="D46" s="21">
        <f t="shared" si="14"/>
        <v>0.99314920164905285</v>
      </c>
      <c r="E46" s="21">
        <f t="shared" si="16"/>
        <v>4.9585059873893123</v>
      </c>
      <c r="G46" s="1">
        <v>6</v>
      </c>
      <c r="I46" s="21">
        <f t="shared" si="17"/>
        <v>0.34050829770824675</v>
      </c>
      <c r="J46" s="21">
        <f t="shared" si="18"/>
        <v>0.34050829770824675</v>
      </c>
      <c r="K46" s="21">
        <f t="shared" si="19"/>
        <v>18.700059195676335</v>
      </c>
    </row>
    <row r="47" spans="1:11" x14ac:dyDescent="0.2">
      <c r="A47" s="1">
        <v>7</v>
      </c>
      <c r="C47" s="21">
        <f t="shared" si="15"/>
        <v>1.0726011377809772</v>
      </c>
      <c r="D47" s="21">
        <f t="shared" si="14"/>
        <v>1.0726011377809772</v>
      </c>
      <c r="E47" s="21">
        <f t="shared" si="16"/>
        <v>6.0311071251702897</v>
      </c>
      <c r="G47" s="1">
        <v>7</v>
      </c>
      <c r="I47" s="21">
        <f t="shared" si="17"/>
        <v>0.36774896152490649</v>
      </c>
      <c r="J47" s="21">
        <f t="shared" si="18"/>
        <v>0.36774896152490649</v>
      </c>
      <c r="K47" s="21">
        <f t="shared" si="19"/>
        <v>19.067808157201242</v>
      </c>
    </row>
    <row r="48" spans="1:11" x14ac:dyDescent="0.2">
      <c r="A48" s="1">
        <v>8</v>
      </c>
      <c r="C48" s="21">
        <f t="shared" si="15"/>
        <v>1.1584092288034555</v>
      </c>
      <c r="D48" s="21">
        <f t="shared" si="14"/>
        <v>1.1584092288034555</v>
      </c>
      <c r="E48" s="21">
        <f t="shared" si="16"/>
        <v>7.1895163539737457</v>
      </c>
      <c r="G48" s="1">
        <v>8</v>
      </c>
      <c r="I48" s="21">
        <f t="shared" si="17"/>
        <v>0.39716887844689902</v>
      </c>
      <c r="J48" s="21">
        <f t="shared" si="18"/>
        <v>0.39716887844689902</v>
      </c>
      <c r="K48" s="21">
        <f t="shared" si="19"/>
        <v>19.46497703564814</v>
      </c>
    </row>
    <row r="49" spans="1:11" x14ac:dyDescent="0.2">
      <c r="A49" s="1">
        <v>9</v>
      </c>
      <c r="C49" s="21">
        <f t="shared" si="15"/>
        <v>1.251081967107732</v>
      </c>
      <c r="D49" s="21">
        <f t="shared" si="14"/>
        <v>1.251081967107732</v>
      </c>
      <c r="E49" s="21">
        <f t="shared" si="16"/>
        <v>8.4405983210814775</v>
      </c>
      <c r="G49" s="1">
        <v>9</v>
      </c>
      <c r="I49" s="21">
        <f t="shared" si="17"/>
        <v>0.42894238872265095</v>
      </c>
      <c r="J49" s="21">
        <f t="shared" si="18"/>
        <v>0.42894238872265095</v>
      </c>
      <c r="K49" s="21">
        <f t="shared" si="19"/>
        <v>19.89391942437079</v>
      </c>
    </row>
    <row r="50" spans="1:11" x14ac:dyDescent="0.2">
      <c r="A50" s="1">
        <v>10</v>
      </c>
      <c r="C50" s="21">
        <f t="shared" si="15"/>
        <v>1.3511685244763507</v>
      </c>
      <c r="D50" s="21">
        <f t="shared" si="14"/>
        <v>1.3511685244763507</v>
      </c>
      <c r="E50" s="21">
        <f t="shared" si="16"/>
        <v>9.7917668455578273</v>
      </c>
      <c r="G50" s="1">
        <v>10</v>
      </c>
      <c r="I50" s="21">
        <f t="shared" si="17"/>
        <v>0.46325777982046307</v>
      </c>
      <c r="J50" s="21">
        <f t="shared" si="18"/>
        <v>0.46325777982046307</v>
      </c>
      <c r="K50" s="21">
        <f t="shared" si="19"/>
        <v>20.357177204191252</v>
      </c>
    </row>
    <row r="51" spans="1:11" x14ac:dyDescent="0.2">
      <c r="A51" s="1">
        <v>11</v>
      </c>
      <c r="C51" s="21">
        <f t="shared" si="15"/>
        <v>1.4592620064344588</v>
      </c>
      <c r="D51" s="21">
        <f t="shared" si="14"/>
        <v>1.4592620064344588</v>
      </c>
      <c r="E51" s="21">
        <f t="shared" si="16"/>
        <v>11.251028851992286</v>
      </c>
      <c r="G51" s="1">
        <v>11</v>
      </c>
      <c r="I51" s="21">
        <f t="shared" si="17"/>
        <v>0.50031840220610013</v>
      </c>
      <c r="J51" s="21">
        <f t="shared" si="18"/>
        <v>0.50031840220610013</v>
      </c>
      <c r="K51" s="21">
        <f t="shared" si="19"/>
        <v>20.857495606397354</v>
      </c>
    </row>
    <row r="52" spans="1:11" x14ac:dyDescent="0.2">
      <c r="A52" s="1">
        <v>12</v>
      </c>
      <c r="C52" s="21">
        <f t="shared" si="15"/>
        <v>1.5760029669492157</v>
      </c>
      <c r="D52" s="21">
        <f t="shared" si="14"/>
        <v>1.5760029669492157</v>
      </c>
      <c r="E52" s="21">
        <f t="shared" si="16"/>
        <v>12.827031818941503</v>
      </c>
      <c r="G52" s="1">
        <v>12</v>
      </c>
      <c r="I52" s="21">
        <f t="shared" si="17"/>
        <v>0.54034387438258813</v>
      </c>
      <c r="J52" s="21">
        <f t="shared" si="18"/>
        <v>0.54034387438258813</v>
      </c>
      <c r="K52" s="21">
        <f t="shared" si="19"/>
        <v>21.397839480779943</v>
      </c>
    </row>
    <row r="53" spans="1:11" x14ac:dyDescent="0.2">
      <c r="A53" s="1">
        <v>13</v>
      </c>
      <c r="C53" s="21">
        <f t="shared" si="15"/>
        <v>1.702083204305153</v>
      </c>
      <c r="D53" s="21">
        <f t="shared" si="14"/>
        <v>1.702083204305153</v>
      </c>
      <c r="E53" s="21">
        <f t="shared" si="16"/>
        <v>14.529115023246655</v>
      </c>
      <c r="G53" s="1">
        <v>13</v>
      </c>
      <c r="I53" s="21">
        <f t="shared" si="17"/>
        <v>0.58357138433319522</v>
      </c>
      <c r="J53" s="21">
        <f t="shared" si="18"/>
        <v>0.58357138433319522</v>
      </c>
      <c r="K53" s="21">
        <f t="shared" si="19"/>
        <v>21.981410865113137</v>
      </c>
    </row>
    <row r="54" spans="1:11" x14ac:dyDescent="0.2">
      <c r="A54" s="1">
        <v>14</v>
      </c>
      <c r="C54" s="21">
        <f t="shared" si="15"/>
        <v>1.8382498606495654</v>
      </c>
      <c r="D54" s="21">
        <f t="shared" si="14"/>
        <v>1.8382498606495654</v>
      </c>
      <c r="E54" s="21">
        <f t="shared" si="16"/>
        <v>16.367364883896222</v>
      </c>
      <c r="G54" s="1">
        <v>14</v>
      </c>
      <c r="I54" s="21">
        <f t="shared" si="17"/>
        <v>0.63025709507985084</v>
      </c>
      <c r="J54" s="21">
        <f t="shared" si="18"/>
        <v>0.63025709507985084</v>
      </c>
      <c r="K54" s="21">
        <f t="shared" si="19"/>
        <v>22.611667960192989</v>
      </c>
    </row>
    <row r="55" spans="1:11" x14ac:dyDescent="0.2">
      <c r="A55" s="1">
        <v>15</v>
      </c>
      <c r="C55" s="21">
        <f t="shared" si="15"/>
        <v>1.9853098495015309</v>
      </c>
      <c r="D55" s="21">
        <f t="shared" si="14"/>
        <v>1.9853098495015309</v>
      </c>
      <c r="E55" s="21">
        <f t="shared" si="16"/>
        <v>18.352674733397752</v>
      </c>
      <c r="G55" s="1">
        <v>15</v>
      </c>
      <c r="I55" s="21">
        <f t="shared" si="17"/>
        <v>0.68067766268623897</v>
      </c>
      <c r="J55" s="21">
        <f t="shared" si="18"/>
        <v>0.68067766268623897</v>
      </c>
      <c r="K55" s="21">
        <f t="shared" si="19"/>
        <v>23.292345622879228</v>
      </c>
    </row>
    <row r="57" spans="1:11" x14ac:dyDescent="0.2">
      <c r="A57" s="17"/>
      <c r="B57" s="1" t="s">
        <v>0</v>
      </c>
      <c r="C57" s="1" t="s">
        <v>1</v>
      </c>
    </row>
    <row r="58" spans="1:11" x14ac:dyDescent="0.2">
      <c r="A58" s="1" t="s">
        <v>2</v>
      </c>
      <c r="B58" s="1" t="s">
        <v>3</v>
      </c>
      <c r="C58" s="1" t="s">
        <v>4</v>
      </c>
      <c r="D58" s="1" t="s">
        <v>5</v>
      </c>
      <c r="E58" s="1" t="str">
        <f>'Koszty elspl+inwestycji'!F2</f>
        <v>PCG</v>
      </c>
      <c r="G58" s="1" t="s">
        <v>2</v>
      </c>
      <c r="H58" s="1" t="s">
        <v>3</v>
      </c>
      <c r="I58" s="1" t="s">
        <v>4</v>
      </c>
      <c r="J58" s="1" t="s">
        <v>5</v>
      </c>
      <c r="K58" s="28">
        <v>0.7</v>
      </c>
    </row>
    <row r="59" spans="1:11" x14ac:dyDescent="0.2">
      <c r="A59" s="1">
        <v>1</v>
      </c>
      <c r="B59" s="21">
        <v>0</v>
      </c>
      <c r="C59" s="21">
        <f>'Koszty elspl+inwestycji'!F20/1000</f>
        <v>0.50694049409237396</v>
      </c>
      <c r="D59" s="21">
        <f t="shared" ref="D59:D73" si="20">B59+C59</f>
        <v>0.50694049409237396</v>
      </c>
      <c r="E59" s="21">
        <f>D59</f>
        <v>0.50694049409237396</v>
      </c>
      <c r="G59" s="1">
        <v>1</v>
      </c>
      <c r="H59" s="21">
        <f>H41</f>
        <v>17</v>
      </c>
      <c r="I59" s="21">
        <f>Q6/1000</f>
        <v>0.17380816940309965</v>
      </c>
      <c r="J59" s="21">
        <f>H59+I59</f>
        <v>17.173808169403099</v>
      </c>
      <c r="K59" s="21">
        <f>J59</f>
        <v>17.173808169403099</v>
      </c>
    </row>
    <row r="60" spans="1:11" x14ac:dyDescent="0.2">
      <c r="A60" s="1">
        <v>2</v>
      </c>
      <c r="B60" s="21"/>
      <c r="C60" s="21">
        <f>C59*(1+$C$1/100)</f>
        <v>0.54749573361976389</v>
      </c>
      <c r="D60" s="21">
        <f t="shared" si="20"/>
        <v>0.54749573361976389</v>
      </c>
      <c r="E60" s="21">
        <f>E59+D60</f>
        <v>1.054436227712138</v>
      </c>
      <c r="G60" s="1">
        <v>2</v>
      </c>
      <c r="H60" s="21"/>
      <c r="I60" s="21">
        <f>I59*(1+$C$1/100)</f>
        <v>0.18771282295534764</v>
      </c>
      <c r="J60" s="21">
        <f>H60+I60</f>
        <v>0.18771282295534764</v>
      </c>
      <c r="K60" s="21">
        <f>K59+J60</f>
        <v>17.361520992358447</v>
      </c>
    </row>
    <row r="61" spans="1:11" x14ac:dyDescent="0.2">
      <c r="A61" s="1">
        <v>3</v>
      </c>
      <c r="C61" s="21">
        <f t="shared" ref="C61:C73" si="21">C60*(1+$C$1/100)</f>
        <v>0.59129539230934502</v>
      </c>
      <c r="D61" s="21">
        <f t="shared" si="20"/>
        <v>0.59129539230934502</v>
      </c>
      <c r="E61" s="21">
        <f t="shared" ref="E61:E73" si="22">E60+D61</f>
        <v>1.6457316200214831</v>
      </c>
      <c r="G61" s="1">
        <v>3</v>
      </c>
      <c r="I61" s="21">
        <f t="shared" ref="I61:I73" si="23">I60*(1+$C$1/100)</f>
        <v>0.20272984879177547</v>
      </c>
      <c r="J61" s="21">
        <f t="shared" ref="J61:J73" si="24">H61+I61</f>
        <v>0.20272984879177547</v>
      </c>
      <c r="K61" s="21">
        <f t="shared" ref="K61:K73" si="25">K60+J61</f>
        <v>17.564250841150223</v>
      </c>
    </row>
    <row r="62" spans="1:11" x14ac:dyDescent="0.2">
      <c r="A62" s="1">
        <v>4</v>
      </c>
      <c r="C62" s="21">
        <f t="shared" si="21"/>
        <v>0.63859902369409272</v>
      </c>
      <c r="D62" s="21">
        <f t="shared" si="20"/>
        <v>0.63859902369409272</v>
      </c>
      <c r="E62" s="21">
        <f t="shared" si="22"/>
        <v>2.2843306437155757</v>
      </c>
      <c r="G62" s="1">
        <v>4</v>
      </c>
      <c r="I62" s="21">
        <f t="shared" si="23"/>
        <v>0.21894823669511751</v>
      </c>
      <c r="J62" s="21">
        <f t="shared" si="24"/>
        <v>0.21894823669511751</v>
      </c>
      <c r="K62" s="21">
        <f t="shared" si="25"/>
        <v>17.783199077845339</v>
      </c>
    </row>
    <row r="63" spans="1:11" x14ac:dyDescent="0.2">
      <c r="A63" s="1">
        <v>5</v>
      </c>
      <c r="C63" s="21">
        <f t="shared" si="21"/>
        <v>0.68968694558962018</v>
      </c>
      <c r="D63" s="21">
        <f t="shared" si="20"/>
        <v>0.68968694558962018</v>
      </c>
      <c r="E63" s="21">
        <f t="shared" si="22"/>
        <v>2.9740175893051957</v>
      </c>
      <c r="G63" s="1">
        <v>5</v>
      </c>
      <c r="I63" s="21">
        <f t="shared" si="23"/>
        <v>0.23646409563072693</v>
      </c>
      <c r="J63" s="21">
        <f t="shared" si="24"/>
        <v>0.23646409563072693</v>
      </c>
      <c r="K63" s="21">
        <f t="shared" si="25"/>
        <v>18.019663173476065</v>
      </c>
    </row>
    <row r="64" spans="1:11" x14ac:dyDescent="0.2">
      <c r="A64" s="1">
        <v>6</v>
      </c>
      <c r="C64" s="21">
        <f t="shared" si="21"/>
        <v>0.74486190123678986</v>
      </c>
      <c r="D64" s="21">
        <f t="shared" si="20"/>
        <v>0.74486190123678986</v>
      </c>
      <c r="E64" s="21">
        <f t="shared" si="22"/>
        <v>3.7188794905419855</v>
      </c>
      <c r="G64" s="1">
        <v>6</v>
      </c>
      <c r="I64" s="21">
        <f t="shared" si="23"/>
        <v>0.25538122328118512</v>
      </c>
      <c r="J64" s="21">
        <f t="shared" si="24"/>
        <v>0.25538122328118512</v>
      </c>
      <c r="K64" s="21">
        <f t="shared" si="25"/>
        <v>18.275044396757249</v>
      </c>
    </row>
    <row r="65" spans="1:11" x14ac:dyDescent="0.2">
      <c r="A65" s="1">
        <v>7</v>
      </c>
      <c r="C65" s="21">
        <f t="shared" si="21"/>
        <v>0.80445085333573307</v>
      </c>
      <c r="D65" s="21">
        <f t="shared" si="20"/>
        <v>0.80445085333573307</v>
      </c>
      <c r="E65" s="21">
        <f t="shared" si="22"/>
        <v>4.5233303438777188</v>
      </c>
      <c r="G65" s="1">
        <v>7</v>
      </c>
      <c r="I65" s="21">
        <f t="shared" si="23"/>
        <v>0.27581172114367997</v>
      </c>
      <c r="J65" s="21">
        <f t="shared" si="24"/>
        <v>0.27581172114367997</v>
      </c>
      <c r="K65" s="21">
        <f t="shared" si="25"/>
        <v>18.550856117900928</v>
      </c>
    </row>
    <row r="66" spans="1:11" x14ac:dyDescent="0.2">
      <c r="A66" s="1">
        <v>8</v>
      </c>
      <c r="C66" s="21">
        <f t="shared" si="21"/>
        <v>0.86880692160259176</v>
      </c>
      <c r="D66" s="21">
        <f t="shared" si="20"/>
        <v>0.86880692160259176</v>
      </c>
      <c r="E66" s="21">
        <f t="shared" si="22"/>
        <v>5.3921372654803106</v>
      </c>
      <c r="G66" s="1">
        <v>8</v>
      </c>
      <c r="I66" s="21">
        <f t="shared" si="23"/>
        <v>0.29787665883517439</v>
      </c>
      <c r="J66" s="21">
        <f t="shared" si="24"/>
        <v>0.29787665883517439</v>
      </c>
      <c r="K66" s="21">
        <f t="shared" si="25"/>
        <v>18.848732776736103</v>
      </c>
    </row>
    <row r="67" spans="1:11" x14ac:dyDescent="0.2">
      <c r="A67" s="1">
        <v>9</v>
      </c>
      <c r="C67" s="21">
        <f t="shared" si="21"/>
        <v>0.93831147533079917</v>
      </c>
      <c r="D67" s="21">
        <f t="shared" si="20"/>
        <v>0.93831147533079917</v>
      </c>
      <c r="E67" s="21">
        <f t="shared" si="22"/>
        <v>6.3304487408111099</v>
      </c>
      <c r="G67" s="1">
        <v>9</v>
      </c>
      <c r="I67" s="21">
        <f t="shared" si="23"/>
        <v>0.32170679154198839</v>
      </c>
      <c r="J67" s="21">
        <f t="shared" si="24"/>
        <v>0.32170679154198839</v>
      </c>
      <c r="K67" s="21">
        <f t="shared" si="25"/>
        <v>19.170439568278091</v>
      </c>
    </row>
    <row r="68" spans="1:11" x14ac:dyDescent="0.2">
      <c r="A68" s="1">
        <v>10</v>
      </c>
      <c r="C68" s="21">
        <f t="shared" si="21"/>
        <v>1.0133763933572633</v>
      </c>
      <c r="D68" s="21">
        <f t="shared" si="20"/>
        <v>1.0133763933572633</v>
      </c>
      <c r="E68" s="21">
        <f t="shared" si="22"/>
        <v>7.3438251341683731</v>
      </c>
      <c r="G68" s="1">
        <v>10</v>
      </c>
      <c r="I68" s="21">
        <f t="shared" si="23"/>
        <v>0.34744333486534751</v>
      </c>
      <c r="J68" s="21">
        <f t="shared" si="24"/>
        <v>0.34744333486534751</v>
      </c>
      <c r="K68" s="21">
        <f t="shared" si="25"/>
        <v>19.517882903143438</v>
      </c>
    </row>
    <row r="69" spans="1:11" x14ac:dyDescent="0.2">
      <c r="A69" s="1">
        <v>11</v>
      </c>
      <c r="C69" s="21">
        <f t="shared" si="21"/>
        <v>1.0944465048258445</v>
      </c>
      <c r="D69" s="21">
        <f t="shared" si="20"/>
        <v>1.0944465048258445</v>
      </c>
      <c r="E69" s="21">
        <f t="shared" si="22"/>
        <v>8.4382716389942178</v>
      </c>
      <c r="G69" s="1">
        <v>11</v>
      </c>
      <c r="I69" s="21">
        <f t="shared" si="23"/>
        <v>0.37523880165457535</v>
      </c>
      <c r="J69" s="21">
        <f t="shared" si="24"/>
        <v>0.37523880165457535</v>
      </c>
      <c r="K69" s="21">
        <f t="shared" si="25"/>
        <v>19.893121704798013</v>
      </c>
    </row>
    <row r="70" spans="1:11" x14ac:dyDescent="0.2">
      <c r="A70" s="1">
        <v>12</v>
      </c>
      <c r="C70" s="21">
        <f t="shared" si="21"/>
        <v>1.1820022252119122</v>
      </c>
      <c r="D70" s="21">
        <f t="shared" si="20"/>
        <v>1.1820022252119122</v>
      </c>
      <c r="E70" s="21">
        <f t="shared" si="22"/>
        <v>9.6202738642061298</v>
      </c>
      <c r="G70" s="1">
        <v>12</v>
      </c>
      <c r="I70" s="21">
        <f t="shared" si="23"/>
        <v>0.40525790578694143</v>
      </c>
      <c r="J70" s="21">
        <f t="shared" si="24"/>
        <v>0.40525790578694143</v>
      </c>
      <c r="K70" s="21">
        <f t="shared" si="25"/>
        <v>20.298379610584956</v>
      </c>
    </row>
    <row r="71" spans="1:11" x14ac:dyDescent="0.2">
      <c r="A71" s="1">
        <v>13</v>
      </c>
      <c r="C71" s="21">
        <f t="shared" si="21"/>
        <v>1.2765624032288654</v>
      </c>
      <c r="D71" s="21">
        <f t="shared" si="20"/>
        <v>1.2765624032288654</v>
      </c>
      <c r="E71" s="21">
        <f t="shared" si="22"/>
        <v>10.896836267434995</v>
      </c>
      <c r="G71" s="1">
        <v>13</v>
      </c>
      <c r="I71" s="21">
        <f t="shared" si="23"/>
        <v>0.43767853824989678</v>
      </c>
      <c r="J71" s="21">
        <f t="shared" si="24"/>
        <v>0.43767853824989678</v>
      </c>
      <c r="K71" s="21">
        <f t="shared" si="25"/>
        <v>20.736058148834854</v>
      </c>
    </row>
    <row r="72" spans="1:11" x14ac:dyDescent="0.2">
      <c r="A72" s="1">
        <v>14</v>
      </c>
      <c r="C72" s="21">
        <f t="shared" si="21"/>
        <v>1.3786873954871748</v>
      </c>
      <c r="D72" s="21">
        <f t="shared" si="20"/>
        <v>1.3786873954871748</v>
      </c>
      <c r="E72" s="21">
        <f t="shared" si="22"/>
        <v>12.27552366292217</v>
      </c>
      <c r="G72" s="1">
        <v>14</v>
      </c>
      <c r="I72" s="21">
        <f t="shared" si="23"/>
        <v>0.47269282130988854</v>
      </c>
      <c r="J72" s="21">
        <f t="shared" si="24"/>
        <v>0.47269282130988854</v>
      </c>
      <c r="K72" s="21">
        <f t="shared" si="25"/>
        <v>21.208750970144742</v>
      </c>
    </row>
    <row r="73" spans="1:11" x14ac:dyDescent="0.2">
      <c r="A73" s="1">
        <v>15</v>
      </c>
      <c r="C73" s="21">
        <f t="shared" si="21"/>
        <v>1.4889823871261489</v>
      </c>
      <c r="D73" s="21">
        <f t="shared" si="20"/>
        <v>1.4889823871261489</v>
      </c>
      <c r="E73" s="21">
        <f t="shared" si="22"/>
        <v>13.764506050048318</v>
      </c>
      <c r="G73" s="1">
        <v>15</v>
      </c>
      <c r="I73" s="21">
        <f t="shared" si="23"/>
        <v>0.51050824701467967</v>
      </c>
      <c r="J73" s="21">
        <f t="shared" si="24"/>
        <v>0.51050824701467967</v>
      </c>
      <c r="K73" s="21">
        <f t="shared" si="25"/>
        <v>21.719259217159422</v>
      </c>
    </row>
  </sheetData>
  <pageMargins left="0.75" right="0.75" top="1" bottom="1" header="0.5" footer="0.5"/>
  <pageSetup paperSize="9" orientation="portrait" horizontalDpi="4294967294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topLeftCell="A2" zoomScale="90" zoomScaleNormal="90" workbookViewId="0">
      <selection activeCell="T27" sqref="T27"/>
    </sheetView>
  </sheetViews>
  <sheetFormatPr defaultRowHeight="12.75" x14ac:dyDescent="0.2"/>
  <cols>
    <col min="1" max="1" width="9.42578125" style="1" customWidth="1"/>
    <col min="2" max="2" width="11.140625" style="1" customWidth="1"/>
    <col min="3" max="3" width="11" style="1" customWidth="1"/>
    <col min="4" max="4" width="9.42578125" style="1" customWidth="1"/>
    <col min="5" max="5" width="10.42578125" style="1" customWidth="1"/>
    <col min="6" max="7" width="9.42578125" style="1" customWidth="1"/>
    <col min="8" max="8" width="10.7109375" style="1" customWidth="1"/>
    <col min="9" max="10" width="9.42578125" style="1" customWidth="1"/>
    <col min="11" max="16384" width="9.140625" style="1"/>
  </cols>
  <sheetData>
    <row r="1" spans="1:11" x14ac:dyDescent="0.2">
      <c r="A1" s="15" t="s">
        <v>11</v>
      </c>
      <c r="B1" s="15"/>
      <c r="C1" s="16">
        <v>8</v>
      </c>
      <c r="D1" s="15" t="s">
        <v>12</v>
      </c>
    </row>
    <row r="2" spans="1:11" x14ac:dyDescent="0.2">
      <c r="A2" s="17"/>
      <c r="C2" s="1" t="s">
        <v>1</v>
      </c>
      <c r="F2" s="18"/>
      <c r="G2" s="19"/>
      <c r="H2" s="20"/>
      <c r="I2" s="19"/>
    </row>
    <row r="3" spans="1:11" x14ac:dyDescent="0.2">
      <c r="A3" s="1" t="s">
        <v>2</v>
      </c>
      <c r="B3" s="1" t="s">
        <v>3</v>
      </c>
      <c r="C3" s="1" t="s">
        <v>4</v>
      </c>
      <c r="D3" s="1" t="s">
        <v>5</v>
      </c>
      <c r="E3" s="1" t="str">
        <f>'Koszty elspl+inwestycji'!B2</f>
        <v>SIEĆ</v>
      </c>
      <c r="F3" s="19"/>
      <c r="G3" s="1" t="s">
        <v>2</v>
      </c>
      <c r="H3" s="1" t="s">
        <v>3</v>
      </c>
      <c r="I3" s="1" t="s">
        <v>4</v>
      </c>
      <c r="J3" s="1" t="s">
        <v>5</v>
      </c>
      <c r="K3" s="1" t="str">
        <f>'Koszty elspl+inwestycji'!H2</f>
        <v>KD</v>
      </c>
    </row>
    <row r="4" spans="1:11" x14ac:dyDescent="0.2">
      <c r="A4" s="1">
        <v>1</v>
      </c>
      <c r="B4" s="21">
        <v>0</v>
      </c>
      <c r="C4" s="21">
        <f>'Koszty elspl+inwestycji'!B20/1000</f>
        <v>0.58067729323308293</v>
      </c>
      <c r="D4" s="21">
        <f>B4+C4</f>
        <v>0.58067729323308293</v>
      </c>
      <c r="E4" s="21">
        <f>D4</f>
        <v>0.58067729323308293</v>
      </c>
      <c r="F4" s="19"/>
      <c r="G4" s="1">
        <v>1</v>
      </c>
      <c r="H4" s="21">
        <f>'Koszty elspl+inwestycji'!B25</f>
        <v>17</v>
      </c>
      <c r="I4" s="21">
        <f>'Koszty elspl+inwestycji'!B24/1000</f>
        <v>0.34840637593984974</v>
      </c>
      <c r="J4" s="21">
        <f>H4+I4</f>
        <v>17.348406375939849</v>
      </c>
      <c r="K4" s="21">
        <f>J4</f>
        <v>17.348406375939849</v>
      </c>
    </row>
    <row r="5" spans="1:11" x14ac:dyDescent="0.2">
      <c r="A5" s="1">
        <v>2</v>
      </c>
      <c r="B5" s="21"/>
      <c r="C5" s="21">
        <f>C4*(1+$C$1/100)</f>
        <v>0.62713147669172964</v>
      </c>
      <c r="D5" s="21">
        <f>B5+C5</f>
        <v>0.62713147669172964</v>
      </c>
      <c r="E5" s="21">
        <f>E4+D5</f>
        <v>1.2078087699248126</v>
      </c>
      <c r="F5" s="19"/>
      <c r="G5" s="1">
        <v>2</v>
      </c>
      <c r="H5" s="21"/>
      <c r="I5" s="21">
        <f>I4*(1+$C$1/100)</f>
        <v>0.37627888601503773</v>
      </c>
      <c r="J5" s="21">
        <f>H5+I5</f>
        <v>0.37627888601503773</v>
      </c>
      <c r="K5" s="21">
        <f>K4+J5</f>
        <v>17.724685261954885</v>
      </c>
    </row>
    <row r="6" spans="1:11" x14ac:dyDescent="0.2">
      <c r="A6" s="1">
        <v>3</v>
      </c>
      <c r="C6" s="21">
        <f t="shared" ref="C6:C18" si="0">C5*(1+$C$1/100)</f>
        <v>0.6773019948270681</v>
      </c>
      <c r="D6" s="21">
        <f t="shared" ref="D6:D18" si="1">B6+C6</f>
        <v>0.6773019948270681</v>
      </c>
      <c r="E6" s="21">
        <f t="shared" ref="E6:E18" si="2">E5+D6</f>
        <v>1.8851107647518806</v>
      </c>
      <c r="F6" s="19"/>
      <c r="G6" s="1">
        <v>3</v>
      </c>
      <c r="I6" s="21">
        <f t="shared" ref="I6:I18" si="3">I5*(1+$C$1/100)</f>
        <v>0.40638119689624075</v>
      </c>
      <c r="J6" s="21">
        <f t="shared" ref="J6:J18" si="4">H6+I6</f>
        <v>0.40638119689624075</v>
      </c>
      <c r="K6" s="21">
        <f t="shared" ref="K6:K18" si="5">K5+J6</f>
        <v>18.131066458851127</v>
      </c>
    </row>
    <row r="7" spans="1:11" x14ac:dyDescent="0.2">
      <c r="A7" s="1">
        <v>4</v>
      </c>
      <c r="C7" s="21">
        <f t="shared" si="0"/>
        <v>0.73148615441323361</v>
      </c>
      <c r="D7" s="21">
        <f t="shared" si="1"/>
        <v>0.73148615441323361</v>
      </c>
      <c r="E7" s="21">
        <f t="shared" si="2"/>
        <v>2.6165969191651142</v>
      </c>
      <c r="F7" s="19"/>
      <c r="G7" s="1">
        <v>4</v>
      </c>
      <c r="I7" s="21">
        <f t="shared" si="3"/>
        <v>0.43889169264794003</v>
      </c>
      <c r="J7" s="21">
        <f t="shared" si="4"/>
        <v>0.43889169264794003</v>
      </c>
      <c r="K7" s="21">
        <f t="shared" si="5"/>
        <v>18.569958151499065</v>
      </c>
    </row>
    <row r="8" spans="1:11" x14ac:dyDescent="0.2">
      <c r="A8" s="1">
        <v>5</v>
      </c>
      <c r="C8" s="21">
        <f t="shared" si="0"/>
        <v>0.79000504676629235</v>
      </c>
      <c r="D8" s="21">
        <f t="shared" si="1"/>
        <v>0.79000504676629235</v>
      </c>
      <c r="E8" s="21">
        <f t="shared" si="2"/>
        <v>3.4066019659314066</v>
      </c>
      <c r="F8" s="19"/>
      <c r="G8" s="1">
        <v>5</v>
      </c>
      <c r="I8" s="21">
        <f t="shared" si="3"/>
        <v>0.47400302805977529</v>
      </c>
      <c r="J8" s="21">
        <f t="shared" si="4"/>
        <v>0.47400302805977529</v>
      </c>
      <c r="K8" s="21">
        <f t="shared" si="5"/>
        <v>19.043961179558842</v>
      </c>
    </row>
    <row r="9" spans="1:11" x14ac:dyDescent="0.2">
      <c r="A9" s="1">
        <v>6</v>
      </c>
      <c r="C9" s="21">
        <f t="shared" si="0"/>
        <v>0.85320545050759578</v>
      </c>
      <c r="D9" s="21">
        <f t="shared" si="1"/>
        <v>0.85320545050759578</v>
      </c>
      <c r="E9" s="21">
        <f t="shared" si="2"/>
        <v>4.2598074164390027</v>
      </c>
      <c r="G9" s="1">
        <v>6</v>
      </c>
      <c r="I9" s="21">
        <f t="shared" si="3"/>
        <v>0.51192327030455731</v>
      </c>
      <c r="J9" s="21">
        <f t="shared" si="4"/>
        <v>0.51192327030455731</v>
      </c>
      <c r="K9" s="21">
        <f t="shared" si="5"/>
        <v>19.555884449863399</v>
      </c>
    </row>
    <row r="10" spans="1:11" x14ac:dyDescent="0.2">
      <c r="A10" s="1">
        <v>7</v>
      </c>
      <c r="C10" s="21">
        <f t="shared" si="0"/>
        <v>0.92146188654820349</v>
      </c>
      <c r="D10" s="21">
        <f t="shared" si="1"/>
        <v>0.92146188654820349</v>
      </c>
      <c r="E10" s="21">
        <f t="shared" si="2"/>
        <v>5.1812693029872063</v>
      </c>
      <c r="G10" s="1">
        <v>7</v>
      </c>
      <c r="I10" s="21">
        <f t="shared" si="3"/>
        <v>0.55287713192892196</v>
      </c>
      <c r="J10" s="21">
        <f t="shared" si="4"/>
        <v>0.55287713192892196</v>
      </c>
      <c r="K10" s="21">
        <f t="shared" si="5"/>
        <v>20.108761581792322</v>
      </c>
    </row>
    <row r="11" spans="1:11" x14ac:dyDescent="0.2">
      <c r="A11" s="1">
        <v>8</v>
      </c>
      <c r="C11" s="21">
        <f t="shared" si="0"/>
        <v>0.99517883747205982</v>
      </c>
      <c r="D11" s="21">
        <f t="shared" si="1"/>
        <v>0.99517883747205982</v>
      </c>
      <c r="E11" s="21">
        <f t="shared" si="2"/>
        <v>6.1764481404592662</v>
      </c>
      <c r="G11" s="1">
        <v>8</v>
      </c>
      <c r="I11" s="21">
        <f t="shared" si="3"/>
        <v>0.59710730248323574</v>
      </c>
      <c r="J11" s="21">
        <f t="shared" si="4"/>
        <v>0.59710730248323574</v>
      </c>
      <c r="K11" s="21">
        <f t="shared" si="5"/>
        <v>20.705868884275556</v>
      </c>
    </row>
    <row r="12" spans="1:11" x14ac:dyDescent="0.2">
      <c r="A12" s="1">
        <v>9</v>
      </c>
      <c r="C12" s="21">
        <f t="shared" si="0"/>
        <v>1.0747931444698247</v>
      </c>
      <c r="D12" s="21">
        <f t="shared" si="1"/>
        <v>1.0747931444698247</v>
      </c>
      <c r="E12" s="21">
        <f t="shared" si="2"/>
        <v>7.2512412849290904</v>
      </c>
      <c r="G12" s="1">
        <v>9</v>
      </c>
      <c r="I12" s="21">
        <f t="shared" si="3"/>
        <v>0.64487588668189466</v>
      </c>
      <c r="J12" s="21">
        <f t="shared" si="4"/>
        <v>0.64487588668189466</v>
      </c>
      <c r="K12" s="21">
        <f t="shared" si="5"/>
        <v>21.350744770957451</v>
      </c>
    </row>
    <row r="13" spans="1:11" x14ac:dyDescent="0.2">
      <c r="A13" s="1">
        <v>10</v>
      </c>
      <c r="C13" s="21">
        <f t="shared" si="0"/>
        <v>1.1607765960274108</v>
      </c>
      <c r="D13" s="21">
        <f t="shared" si="1"/>
        <v>1.1607765960274108</v>
      </c>
      <c r="E13" s="21">
        <f t="shared" si="2"/>
        <v>8.4120178809565012</v>
      </c>
      <c r="G13" s="1">
        <v>10</v>
      </c>
      <c r="I13" s="21">
        <f t="shared" si="3"/>
        <v>0.69646595761644625</v>
      </c>
      <c r="J13" s="21">
        <f t="shared" si="4"/>
        <v>0.69646595761644625</v>
      </c>
      <c r="K13" s="21">
        <f t="shared" si="5"/>
        <v>22.047210728573898</v>
      </c>
    </row>
    <row r="14" spans="1:11" x14ac:dyDescent="0.2">
      <c r="A14" s="1">
        <v>11</v>
      </c>
      <c r="C14" s="21">
        <f t="shared" si="0"/>
        <v>1.2536387237096038</v>
      </c>
      <c r="D14" s="21">
        <f t="shared" si="1"/>
        <v>1.2536387237096038</v>
      </c>
      <c r="E14" s="21">
        <f t="shared" si="2"/>
        <v>9.6656566046661041</v>
      </c>
      <c r="G14" s="1">
        <v>11</v>
      </c>
      <c r="I14" s="21">
        <f t="shared" si="3"/>
        <v>0.75218323422576205</v>
      </c>
      <c r="J14" s="21">
        <f t="shared" si="4"/>
        <v>0.75218323422576205</v>
      </c>
      <c r="K14" s="21">
        <f t="shared" si="5"/>
        <v>22.799393962799659</v>
      </c>
    </row>
    <row r="15" spans="1:11" x14ac:dyDescent="0.2">
      <c r="A15" s="1">
        <v>12</v>
      </c>
      <c r="C15" s="21">
        <f t="shared" si="0"/>
        <v>1.3539298216063722</v>
      </c>
      <c r="D15" s="21">
        <f t="shared" si="1"/>
        <v>1.3539298216063722</v>
      </c>
      <c r="E15" s="21">
        <f t="shared" si="2"/>
        <v>11.019586426272475</v>
      </c>
      <c r="G15" s="1">
        <v>12</v>
      </c>
      <c r="I15" s="21">
        <f t="shared" si="3"/>
        <v>0.8123578929638231</v>
      </c>
      <c r="J15" s="21">
        <f t="shared" si="4"/>
        <v>0.8123578929638231</v>
      </c>
      <c r="K15" s="21">
        <f t="shared" si="5"/>
        <v>23.611751855763483</v>
      </c>
    </row>
    <row r="16" spans="1:11" x14ac:dyDescent="0.2">
      <c r="A16" s="1">
        <v>13</v>
      </c>
      <c r="C16" s="21">
        <f t="shared" si="0"/>
        <v>1.462244207334882</v>
      </c>
      <c r="D16" s="21">
        <f t="shared" si="1"/>
        <v>1.462244207334882</v>
      </c>
      <c r="E16" s="21">
        <f t="shared" si="2"/>
        <v>12.481830633607357</v>
      </c>
      <c r="G16" s="1">
        <v>13</v>
      </c>
      <c r="I16" s="21">
        <f t="shared" si="3"/>
        <v>0.87734652440092897</v>
      </c>
      <c r="J16" s="21">
        <f t="shared" si="4"/>
        <v>0.87734652440092897</v>
      </c>
      <c r="K16" s="21">
        <f t="shared" si="5"/>
        <v>24.48909838016441</v>
      </c>
    </row>
    <row r="17" spans="1:11" x14ac:dyDescent="0.2">
      <c r="A17" s="1">
        <v>14</v>
      </c>
      <c r="C17" s="21">
        <f t="shared" si="0"/>
        <v>1.5792237439216728</v>
      </c>
      <c r="D17" s="21">
        <f t="shared" si="1"/>
        <v>1.5792237439216728</v>
      </c>
      <c r="E17" s="21">
        <f t="shared" si="2"/>
        <v>14.061054377529031</v>
      </c>
      <c r="G17" s="1">
        <v>14</v>
      </c>
      <c r="I17" s="21">
        <f t="shared" si="3"/>
        <v>0.94753424635300332</v>
      </c>
      <c r="J17" s="21">
        <f t="shared" si="4"/>
        <v>0.94753424635300332</v>
      </c>
      <c r="K17" s="21">
        <f t="shared" si="5"/>
        <v>25.436632626517415</v>
      </c>
    </row>
    <row r="18" spans="1:11" x14ac:dyDescent="0.2">
      <c r="A18" s="1">
        <v>15</v>
      </c>
      <c r="C18" s="21">
        <f t="shared" si="0"/>
        <v>1.7055616434354066</v>
      </c>
      <c r="D18" s="21">
        <f t="shared" si="1"/>
        <v>1.7055616434354066</v>
      </c>
      <c r="E18" s="21">
        <f t="shared" si="2"/>
        <v>15.766616020964438</v>
      </c>
      <c r="G18" s="1">
        <v>15</v>
      </c>
      <c r="I18" s="21">
        <f t="shared" si="3"/>
        <v>1.0233369860612436</v>
      </c>
      <c r="J18" s="21">
        <f t="shared" si="4"/>
        <v>1.0233369860612436</v>
      </c>
      <c r="K18" s="21">
        <f t="shared" si="5"/>
        <v>26.459969612578657</v>
      </c>
    </row>
    <row r="19" spans="1:11" x14ac:dyDescent="0.2">
      <c r="A19" s="22"/>
      <c r="C19" s="17"/>
    </row>
    <row r="20" spans="1:11" x14ac:dyDescent="0.2">
      <c r="A20" s="17"/>
      <c r="C20" s="1" t="s">
        <v>1</v>
      </c>
    </row>
    <row r="21" spans="1:11" x14ac:dyDescent="0.2">
      <c r="A21" s="1" t="s">
        <v>2</v>
      </c>
      <c r="B21" s="1" t="s">
        <v>3</v>
      </c>
      <c r="C21" s="1" t="s">
        <v>4</v>
      </c>
      <c r="D21" s="1" t="s">
        <v>5</v>
      </c>
      <c r="E21" s="1" t="str">
        <f>'Koszty elspl+inwestycji'!C2</f>
        <v>KG</v>
      </c>
      <c r="G21" s="1" t="s">
        <v>2</v>
      </c>
      <c r="H21" s="1" t="s">
        <v>3</v>
      </c>
      <c r="I21" s="1" t="s">
        <v>4</v>
      </c>
      <c r="J21" s="1" t="s">
        <v>5</v>
      </c>
      <c r="K21" s="1">
        <f>'Koszty elspl+inwestycji'!H20</f>
        <v>1091.8718334297282</v>
      </c>
    </row>
    <row r="22" spans="1:11" x14ac:dyDescent="0.2">
      <c r="A22" s="1">
        <v>1</v>
      </c>
      <c r="B22" s="21">
        <v>0</v>
      </c>
      <c r="C22" s="21">
        <f>'Koszty elspl+inwestycji'!C20/1000</f>
        <v>0.5793605646769987</v>
      </c>
      <c r="D22" s="21">
        <f t="shared" ref="D22:D36" si="6">B22+C22</f>
        <v>0.5793605646769987</v>
      </c>
      <c r="E22" s="21">
        <f>D22</f>
        <v>0.5793605646769987</v>
      </c>
      <c r="G22" s="1">
        <v>1</v>
      </c>
      <c r="H22" s="21">
        <f>H4</f>
        <v>17</v>
      </c>
      <c r="I22" s="21">
        <f>'Koszty elspl+inwestycji'!C24/1000</f>
        <v>0.34761633880619924</v>
      </c>
      <c r="J22" s="21">
        <f>H22+I22</f>
        <v>17.347616338806198</v>
      </c>
      <c r="K22" s="21">
        <f>J22</f>
        <v>17.347616338806198</v>
      </c>
    </row>
    <row r="23" spans="1:11" x14ac:dyDescent="0.2">
      <c r="A23" s="1">
        <v>2</v>
      </c>
      <c r="B23" s="21"/>
      <c r="C23" s="21">
        <f>C22*(1+$C$1/100)</f>
        <v>0.62570940985115864</v>
      </c>
      <c r="D23" s="21">
        <f t="shared" si="6"/>
        <v>0.62570940985115864</v>
      </c>
      <c r="E23" s="21">
        <f>E22+D23</f>
        <v>1.2050699745281572</v>
      </c>
      <c r="G23" s="1">
        <v>2</v>
      </c>
      <c r="H23" s="21"/>
      <c r="I23" s="21">
        <f>I22*(1+$C$1/100)</f>
        <v>0.37542564591069522</v>
      </c>
      <c r="J23" s="21">
        <f>H23+I23</f>
        <v>0.37542564591069522</v>
      </c>
      <c r="K23" s="21">
        <f>K22+J23</f>
        <v>17.723041984716893</v>
      </c>
    </row>
    <row r="24" spans="1:11" x14ac:dyDescent="0.2">
      <c r="A24" s="1">
        <v>3</v>
      </c>
      <c r="C24" s="21">
        <f t="shared" ref="C24:C36" si="7">C23*(1+$C$1/100)</f>
        <v>0.67576616263925138</v>
      </c>
      <c r="D24" s="21">
        <f t="shared" si="6"/>
        <v>0.67576616263925138</v>
      </c>
      <c r="E24" s="21">
        <f t="shared" ref="E24:E36" si="8">E23+D24</f>
        <v>1.8808361371674085</v>
      </c>
      <c r="G24" s="1">
        <v>3</v>
      </c>
      <c r="I24" s="21">
        <f t="shared" ref="I24:I36" si="9">I23*(1+$C$1/100)</f>
        <v>0.40545969758355088</v>
      </c>
      <c r="J24" s="21">
        <f t="shared" ref="J24:J36" si="10">H24+I24</f>
        <v>0.40545969758355088</v>
      </c>
      <c r="K24" s="21">
        <f t="shared" ref="K24:K36" si="11">K23+J24</f>
        <v>18.128501682300445</v>
      </c>
    </row>
    <row r="25" spans="1:11" x14ac:dyDescent="0.2">
      <c r="A25" s="1">
        <v>4</v>
      </c>
      <c r="C25" s="21">
        <f t="shared" si="7"/>
        <v>0.72982745565039153</v>
      </c>
      <c r="D25" s="21">
        <f t="shared" si="6"/>
        <v>0.72982745565039153</v>
      </c>
      <c r="E25" s="21">
        <f t="shared" si="8"/>
        <v>2.6106635928177999</v>
      </c>
      <c r="G25" s="1">
        <v>4</v>
      </c>
      <c r="I25" s="21">
        <f t="shared" si="9"/>
        <v>0.43789647339023496</v>
      </c>
      <c r="J25" s="21">
        <f t="shared" si="10"/>
        <v>0.43789647339023496</v>
      </c>
      <c r="K25" s="21">
        <f t="shared" si="11"/>
        <v>18.566398155690681</v>
      </c>
    </row>
    <row r="26" spans="1:11" x14ac:dyDescent="0.2">
      <c r="A26" s="1">
        <v>5</v>
      </c>
      <c r="C26" s="21">
        <f t="shared" si="7"/>
        <v>0.78821365210242289</v>
      </c>
      <c r="D26" s="21">
        <f t="shared" si="6"/>
        <v>0.78821365210242289</v>
      </c>
      <c r="E26" s="21">
        <f t="shared" si="8"/>
        <v>3.3988772449202229</v>
      </c>
      <c r="G26" s="1">
        <v>5</v>
      </c>
      <c r="I26" s="21">
        <f t="shared" si="9"/>
        <v>0.4729281912614538</v>
      </c>
      <c r="J26" s="21">
        <f t="shared" si="10"/>
        <v>0.4729281912614538</v>
      </c>
      <c r="K26" s="21">
        <f t="shared" si="11"/>
        <v>19.039326346952134</v>
      </c>
    </row>
    <row r="27" spans="1:11" x14ac:dyDescent="0.2">
      <c r="A27" s="1">
        <v>6</v>
      </c>
      <c r="C27" s="21">
        <f t="shared" si="7"/>
        <v>0.85127074427061677</v>
      </c>
      <c r="D27" s="21">
        <f t="shared" si="6"/>
        <v>0.85127074427061677</v>
      </c>
      <c r="E27" s="21">
        <f t="shared" si="8"/>
        <v>4.2501479891908396</v>
      </c>
      <c r="G27" s="1">
        <v>6</v>
      </c>
      <c r="I27" s="21">
        <f t="shared" si="9"/>
        <v>0.51076244656237013</v>
      </c>
      <c r="J27" s="21">
        <f t="shared" si="10"/>
        <v>0.51076244656237013</v>
      </c>
      <c r="K27" s="21">
        <f t="shared" si="11"/>
        <v>19.550088793514504</v>
      </c>
    </row>
    <row r="28" spans="1:11" x14ac:dyDescent="0.2">
      <c r="A28" s="1">
        <v>7</v>
      </c>
      <c r="C28" s="21">
        <f t="shared" si="7"/>
        <v>0.91937240381226615</v>
      </c>
      <c r="D28" s="21">
        <f t="shared" si="6"/>
        <v>0.91937240381226615</v>
      </c>
      <c r="E28" s="21">
        <f t="shared" si="8"/>
        <v>5.169520393003106</v>
      </c>
      <c r="G28" s="1">
        <v>7</v>
      </c>
      <c r="I28" s="21">
        <f t="shared" si="9"/>
        <v>0.55162344228735982</v>
      </c>
      <c r="J28" s="21">
        <f t="shared" si="10"/>
        <v>0.55162344228735982</v>
      </c>
      <c r="K28" s="21">
        <f t="shared" si="11"/>
        <v>20.101712235801863</v>
      </c>
    </row>
    <row r="29" spans="1:11" x14ac:dyDescent="0.2">
      <c r="A29" s="1">
        <v>8</v>
      </c>
      <c r="C29" s="21">
        <f t="shared" si="7"/>
        <v>0.99292219611724752</v>
      </c>
      <c r="D29" s="21">
        <f t="shared" si="6"/>
        <v>0.99292219611724752</v>
      </c>
      <c r="E29" s="21">
        <f t="shared" si="8"/>
        <v>6.1624425891203538</v>
      </c>
      <c r="G29" s="1">
        <v>8</v>
      </c>
      <c r="I29" s="21">
        <f t="shared" si="9"/>
        <v>0.59575331767034867</v>
      </c>
      <c r="J29" s="21">
        <f t="shared" si="10"/>
        <v>0.59575331767034867</v>
      </c>
      <c r="K29" s="21">
        <f t="shared" si="11"/>
        <v>20.69746555347221</v>
      </c>
    </row>
    <row r="30" spans="1:11" x14ac:dyDescent="0.2">
      <c r="A30" s="1">
        <v>9</v>
      </c>
      <c r="C30" s="21">
        <f t="shared" si="7"/>
        <v>1.0723559718066273</v>
      </c>
      <c r="D30" s="21">
        <f t="shared" si="6"/>
        <v>1.0723559718066273</v>
      </c>
      <c r="E30" s="21">
        <f t="shared" si="8"/>
        <v>7.2347985609269809</v>
      </c>
      <c r="G30" s="1">
        <v>9</v>
      </c>
      <c r="I30" s="21">
        <f t="shared" si="9"/>
        <v>0.64341358308397656</v>
      </c>
      <c r="J30" s="21">
        <f t="shared" si="10"/>
        <v>0.64341358308397656</v>
      </c>
      <c r="K30" s="21">
        <f t="shared" si="11"/>
        <v>21.340879136556186</v>
      </c>
    </row>
    <row r="31" spans="1:11" x14ac:dyDescent="0.2">
      <c r="A31" s="1">
        <v>10</v>
      </c>
      <c r="C31" s="21">
        <f t="shared" si="7"/>
        <v>1.1581444495511577</v>
      </c>
      <c r="D31" s="21">
        <f t="shared" si="6"/>
        <v>1.1581444495511577</v>
      </c>
      <c r="E31" s="21">
        <f t="shared" si="8"/>
        <v>8.3929430104781382</v>
      </c>
      <c r="G31" s="1">
        <v>10</v>
      </c>
      <c r="I31" s="21">
        <f t="shared" si="9"/>
        <v>0.69488666973069468</v>
      </c>
      <c r="J31" s="21">
        <f t="shared" si="10"/>
        <v>0.69488666973069468</v>
      </c>
      <c r="K31" s="21">
        <f t="shared" si="11"/>
        <v>22.035765806286882</v>
      </c>
    </row>
    <row r="32" spans="1:11" x14ac:dyDescent="0.2">
      <c r="A32" s="1">
        <v>11</v>
      </c>
      <c r="C32" s="21">
        <f t="shared" si="7"/>
        <v>1.2507960055152505</v>
      </c>
      <c r="D32" s="21">
        <f t="shared" si="6"/>
        <v>1.2507960055152505</v>
      </c>
      <c r="E32" s="21">
        <f t="shared" si="8"/>
        <v>9.643739015993388</v>
      </c>
      <c r="G32" s="1">
        <v>11</v>
      </c>
      <c r="I32" s="21">
        <f t="shared" si="9"/>
        <v>0.75047760330915025</v>
      </c>
      <c r="J32" s="21">
        <f t="shared" si="10"/>
        <v>0.75047760330915025</v>
      </c>
      <c r="K32" s="21">
        <f t="shared" si="11"/>
        <v>22.786243409596032</v>
      </c>
    </row>
    <row r="33" spans="1:11" x14ac:dyDescent="0.2">
      <c r="A33" s="1">
        <v>12</v>
      </c>
      <c r="C33" s="21">
        <f t="shared" si="7"/>
        <v>1.3508596859564705</v>
      </c>
      <c r="D33" s="21">
        <f t="shared" si="6"/>
        <v>1.3508596859564705</v>
      </c>
      <c r="E33" s="21">
        <f t="shared" si="8"/>
        <v>10.994598701949858</v>
      </c>
      <c r="G33" s="1">
        <v>12</v>
      </c>
      <c r="I33" s="21">
        <f t="shared" si="9"/>
        <v>0.81051581157388231</v>
      </c>
      <c r="J33" s="21">
        <f t="shared" si="10"/>
        <v>0.81051581157388231</v>
      </c>
      <c r="K33" s="21">
        <f t="shared" si="11"/>
        <v>23.596759221169915</v>
      </c>
    </row>
    <row r="34" spans="1:11" x14ac:dyDescent="0.2">
      <c r="A34" s="1">
        <v>13</v>
      </c>
      <c r="C34" s="21">
        <f t="shared" si="7"/>
        <v>1.4589284608329882</v>
      </c>
      <c r="D34" s="21">
        <f t="shared" si="6"/>
        <v>1.4589284608329882</v>
      </c>
      <c r="E34" s="21">
        <f t="shared" si="8"/>
        <v>12.453527162782846</v>
      </c>
      <c r="G34" s="1">
        <v>13</v>
      </c>
      <c r="I34" s="21">
        <f t="shared" si="9"/>
        <v>0.875357076499793</v>
      </c>
      <c r="J34" s="21">
        <f t="shared" si="10"/>
        <v>0.875357076499793</v>
      </c>
      <c r="K34" s="21">
        <f t="shared" si="11"/>
        <v>24.472116297669707</v>
      </c>
    </row>
    <row r="35" spans="1:11" x14ac:dyDescent="0.2">
      <c r="A35" s="1">
        <v>14</v>
      </c>
      <c r="C35" s="21">
        <f t="shared" si="7"/>
        <v>1.5756427376996274</v>
      </c>
      <c r="D35" s="21">
        <f t="shared" si="6"/>
        <v>1.5756427376996274</v>
      </c>
      <c r="E35" s="21">
        <f t="shared" si="8"/>
        <v>14.029169900482474</v>
      </c>
      <c r="G35" s="1">
        <v>14</v>
      </c>
      <c r="I35" s="21">
        <f t="shared" si="9"/>
        <v>0.94538564261977653</v>
      </c>
      <c r="J35" s="21">
        <f t="shared" si="10"/>
        <v>0.94538564261977653</v>
      </c>
      <c r="K35" s="21">
        <f t="shared" si="11"/>
        <v>25.417501940289483</v>
      </c>
    </row>
    <row r="36" spans="1:11" x14ac:dyDescent="0.2">
      <c r="A36" s="1">
        <v>15</v>
      </c>
      <c r="C36" s="21">
        <f t="shared" si="7"/>
        <v>1.7016941567155977</v>
      </c>
      <c r="D36" s="21">
        <f t="shared" si="6"/>
        <v>1.7016941567155977</v>
      </c>
      <c r="E36" s="21">
        <f t="shared" si="8"/>
        <v>15.730864057198072</v>
      </c>
      <c r="G36" s="1">
        <v>15</v>
      </c>
      <c r="I36" s="21">
        <f t="shared" si="9"/>
        <v>1.0210164940293587</v>
      </c>
      <c r="J36" s="21">
        <f t="shared" si="10"/>
        <v>1.0210164940293587</v>
      </c>
      <c r="K36" s="21">
        <f t="shared" si="11"/>
        <v>26.438518434318841</v>
      </c>
    </row>
    <row r="37" spans="1:11" x14ac:dyDescent="0.2">
      <c r="A37" s="17"/>
    </row>
    <row r="38" spans="1:11" x14ac:dyDescent="0.2">
      <c r="A38" s="17"/>
      <c r="B38" s="1" t="s">
        <v>0</v>
      </c>
      <c r="C38" s="1" t="s">
        <v>1</v>
      </c>
    </row>
    <row r="39" spans="1:11" x14ac:dyDescent="0.2">
      <c r="A39" s="1" t="s">
        <v>2</v>
      </c>
      <c r="B39" s="1" t="s">
        <v>3</v>
      </c>
      <c r="C39" s="1" t="s">
        <v>4</v>
      </c>
      <c r="D39" s="1" t="s">
        <v>5</v>
      </c>
      <c r="E39" s="1" t="str">
        <f>'Koszty elspl+inwestycji'!D2</f>
        <v>KO</v>
      </c>
      <c r="G39" s="1" t="s">
        <v>2</v>
      </c>
      <c r="H39" s="1" t="s">
        <v>3</v>
      </c>
      <c r="I39" s="1" t="s">
        <v>4</v>
      </c>
      <c r="J39" s="1" t="s">
        <v>5</v>
      </c>
      <c r="K39" s="1">
        <f>'Koszty elspl+inwestycji'!H38</f>
        <v>0</v>
      </c>
    </row>
    <row r="40" spans="1:11" x14ac:dyDescent="0.2">
      <c r="A40" s="1">
        <v>1</v>
      </c>
      <c r="B40" s="21">
        <v>0</v>
      </c>
      <c r="C40" s="21">
        <f>'Koszty elspl+inwestycji'!D20/1000</f>
        <v>1.2575268070508501</v>
      </c>
      <c r="D40" s="21">
        <f t="shared" ref="D40:D54" si="12">B40+C40</f>
        <v>1.2575268070508501</v>
      </c>
      <c r="E40" s="21">
        <f>D40</f>
        <v>1.2575268070508501</v>
      </c>
      <c r="G40" s="1">
        <v>1</v>
      </c>
      <c r="H40" s="21">
        <f>H22</f>
        <v>17</v>
      </c>
      <c r="I40" s="21">
        <f>'Koszty elspl+inwestycji'!D24/1000</f>
        <v>0.75451608423051009</v>
      </c>
      <c r="J40" s="21">
        <f>H40+I40</f>
        <v>17.754516084230509</v>
      </c>
      <c r="K40" s="21">
        <f>J40</f>
        <v>17.754516084230509</v>
      </c>
    </row>
    <row r="41" spans="1:11" x14ac:dyDescent="0.2">
      <c r="A41" s="1">
        <v>2</v>
      </c>
      <c r="B41" s="21"/>
      <c r="C41" s="21">
        <f>C40*(1+$C$1/100)</f>
        <v>1.3581289516149182</v>
      </c>
      <c r="D41" s="21">
        <f t="shared" si="12"/>
        <v>1.3581289516149182</v>
      </c>
      <c r="E41" s="21">
        <f>E40+D41</f>
        <v>2.6156557586657683</v>
      </c>
      <c r="G41" s="1">
        <v>2</v>
      </c>
      <c r="H41" s="21"/>
      <c r="I41" s="21">
        <f>I40*(1+$C$1/100)</f>
        <v>0.81487737096895096</v>
      </c>
      <c r="J41" s="21">
        <f>H41+I41</f>
        <v>0.81487737096895096</v>
      </c>
      <c r="K41" s="21">
        <f>K40+J41</f>
        <v>18.56939345519946</v>
      </c>
    </row>
    <row r="42" spans="1:11" x14ac:dyDescent="0.2">
      <c r="A42" s="1">
        <v>3</v>
      </c>
      <c r="C42" s="21">
        <f t="shared" ref="C42:C54" si="13">C41*(1+$C$1/100)</f>
        <v>1.4667792677441118</v>
      </c>
      <c r="D42" s="21">
        <f t="shared" si="12"/>
        <v>1.4667792677441118</v>
      </c>
      <c r="E42" s="21">
        <f t="shared" ref="E42:E54" si="14">E41+D42</f>
        <v>4.0824350264098799</v>
      </c>
      <c r="G42" s="1">
        <v>3</v>
      </c>
      <c r="I42" s="21">
        <f t="shared" ref="I42:I54" si="15">I41*(1+$C$1/100)</f>
        <v>0.88006756064646707</v>
      </c>
      <c r="J42" s="21">
        <f t="shared" ref="J42:J54" si="16">H42+I42</f>
        <v>0.88006756064646707</v>
      </c>
      <c r="K42" s="21">
        <f t="shared" ref="K42:K54" si="17">K41+J42</f>
        <v>19.449461015845927</v>
      </c>
    </row>
    <row r="43" spans="1:11" x14ac:dyDescent="0.2">
      <c r="A43" s="1">
        <v>4</v>
      </c>
      <c r="C43" s="21">
        <f t="shared" si="13"/>
        <v>1.584121609163641</v>
      </c>
      <c r="D43" s="21">
        <f t="shared" si="12"/>
        <v>1.584121609163641</v>
      </c>
      <c r="E43" s="21">
        <f t="shared" si="14"/>
        <v>5.6665566355735209</v>
      </c>
      <c r="G43" s="1">
        <v>4</v>
      </c>
      <c r="I43" s="21">
        <f t="shared" si="15"/>
        <v>0.9504729654981845</v>
      </c>
      <c r="J43" s="21">
        <f t="shared" si="16"/>
        <v>0.9504729654981845</v>
      </c>
      <c r="K43" s="21">
        <f t="shared" si="17"/>
        <v>20.399933981344113</v>
      </c>
    </row>
    <row r="44" spans="1:11" x14ac:dyDescent="0.2">
      <c r="A44" s="1">
        <v>5</v>
      </c>
      <c r="C44" s="21">
        <f t="shared" si="13"/>
        <v>1.7108513378967323</v>
      </c>
      <c r="D44" s="21">
        <f t="shared" si="12"/>
        <v>1.7108513378967323</v>
      </c>
      <c r="E44" s="21">
        <f t="shared" si="14"/>
        <v>7.3774079734702536</v>
      </c>
      <c r="G44" s="1">
        <v>5</v>
      </c>
      <c r="I44" s="21">
        <f t="shared" si="15"/>
        <v>1.0265108027380394</v>
      </c>
      <c r="J44" s="21">
        <f t="shared" si="16"/>
        <v>1.0265108027380394</v>
      </c>
      <c r="K44" s="21">
        <f t="shared" si="17"/>
        <v>21.42644478408215</v>
      </c>
    </row>
    <row r="45" spans="1:11" x14ac:dyDescent="0.2">
      <c r="A45" s="1">
        <v>6</v>
      </c>
      <c r="C45" s="21">
        <f t="shared" si="13"/>
        <v>1.8477194449284711</v>
      </c>
      <c r="D45" s="21">
        <f t="shared" si="12"/>
        <v>1.8477194449284711</v>
      </c>
      <c r="E45" s="21">
        <f t="shared" si="14"/>
        <v>9.2251274183987242</v>
      </c>
      <c r="G45" s="1">
        <v>6</v>
      </c>
      <c r="I45" s="21">
        <f t="shared" si="15"/>
        <v>1.1086316669570826</v>
      </c>
      <c r="J45" s="21">
        <f t="shared" si="16"/>
        <v>1.1086316669570826</v>
      </c>
      <c r="K45" s="21">
        <f t="shared" si="17"/>
        <v>22.535076451039235</v>
      </c>
    </row>
    <row r="46" spans="1:11" x14ac:dyDescent="0.2">
      <c r="A46" s="1">
        <v>7</v>
      </c>
      <c r="C46" s="21">
        <f t="shared" si="13"/>
        <v>1.9955370005227488</v>
      </c>
      <c r="D46" s="21">
        <f t="shared" si="12"/>
        <v>1.9955370005227488</v>
      </c>
      <c r="E46" s="21">
        <f t="shared" si="14"/>
        <v>11.220664418921473</v>
      </c>
      <c r="G46" s="1">
        <v>7</v>
      </c>
      <c r="I46" s="21">
        <f t="shared" si="15"/>
        <v>1.1973222003136492</v>
      </c>
      <c r="J46" s="21">
        <f t="shared" si="16"/>
        <v>1.1973222003136492</v>
      </c>
      <c r="K46" s="21">
        <f t="shared" si="17"/>
        <v>23.732398651352884</v>
      </c>
    </row>
    <row r="47" spans="1:11" x14ac:dyDescent="0.2">
      <c r="A47" s="1">
        <v>8</v>
      </c>
      <c r="C47" s="21">
        <f t="shared" si="13"/>
        <v>2.1551799605645687</v>
      </c>
      <c r="D47" s="21">
        <f t="shared" si="12"/>
        <v>2.1551799605645687</v>
      </c>
      <c r="E47" s="21">
        <f t="shared" si="14"/>
        <v>13.375844379486042</v>
      </c>
      <c r="G47" s="1">
        <v>8</v>
      </c>
      <c r="I47" s="21">
        <f t="shared" si="15"/>
        <v>1.2931079763387412</v>
      </c>
      <c r="J47" s="21">
        <f t="shared" si="16"/>
        <v>1.2931079763387412</v>
      </c>
      <c r="K47" s="21">
        <f t="shared" si="17"/>
        <v>25.025506627691627</v>
      </c>
    </row>
    <row r="48" spans="1:11" x14ac:dyDescent="0.2">
      <c r="A48" s="1">
        <v>9</v>
      </c>
      <c r="C48" s="21">
        <f t="shared" si="13"/>
        <v>2.3275943574097342</v>
      </c>
      <c r="D48" s="21">
        <f t="shared" si="12"/>
        <v>2.3275943574097342</v>
      </c>
      <c r="E48" s="21">
        <f t="shared" si="14"/>
        <v>15.703438736895777</v>
      </c>
      <c r="G48" s="1">
        <v>9</v>
      </c>
      <c r="I48" s="21">
        <f t="shared" si="15"/>
        <v>1.3965566144458406</v>
      </c>
      <c r="J48" s="21">
        <f t="shared" si="16"/>
        <v>1.3965566144458406</v>
      </c>
      <c r="K48" s="21">
        <f t="shared" si="17"/>
        <v>26.422063242137469</v>
      </c>
    </row>
    <row r="49" spans="1:11" x14ac:dyDescent="0.2">
      <c r="A49" s="1">
        <v>10</v>
      </c>
      <c r="C49" s="21">
        <f t="shared" si="13"/>
        <v>2.513801906002513</v>
      </c>
      <c r="D49" s="21">
        <f t="shared" si="12"/>
        <v>2.513801906002513</v>
      </c>
      <c r="E49" s="21">
        <f t="shared" si="14"/>
        <v>18.21724064289829</v>
      </c>
      <c r="G49" s="1">
        <v>10</v>
      </c>
      <c r="I49" s="21">
        <f t="shared" si="15"/>
        <v>1.508281143601508</v>
      </c>
      <c r="J49" s="21">
        <f t="shared" si="16"/>
        <v>1.508281143601508</v>
      </c>
      <c r="K49" s="21">
        <f t="shared" si="17"/>
        <v>27.930344385738977</v>
      </c>
    </row>
    <row r="50" spans="1:11" x14ac:dyDescent="0.2">
      <c r="A50" s="1">
        <v>11</v>
      </c>
      <c r="C50" s="21">
        <f t="shared" si="13"/>
        <v>2.7149060584827143</v>
      </c>
      <c r="D50" s="21">
        <f t="shared" si="12"/>
        <v>2.7149060584827143</v>
      </c>
      <c r="E50" s="21">
        <f t="shared" si="14"/>
        <v>20.932146701381004</v>
      </c>
      <c r="G50" s="1">
        <v>11</v>
      </c>
      <c r="I50" s="21">
        <f t="shared" si="15"/>
        <v>1.6289436350896287</v>
      </c>
      <c r="J50" s="21">
        <f t="shared" si="16"/>
        <v>1.6289436350896287</v>
      </c>
      <c r="K50" s="21">
        <f t="shared" si="17"/>
        <v>29.559288020828607</v>
      </c>
    </row>
    <row r="51" spans="1:11" x14ac:dyDescent="0.2">
      <c r="A51" s="1">
        <v>12</v>
      </c>
      <c r="C51" s="21">
        <f t="shared" si="13"/>
        <v>2.9320985431613318</v>
      </c>
      <c r="D51" s="21">
        <f t="shared" si="12"/>
        <v>2.9320985431613318</v>
      </c>
      <c r="E51" s="21">
        <f t="shared" si="14"/>
        <v>23.864245244542335</v>
      </c>
      <c r="G51" s="1">
        <v>12</v>
      </c>
      <c r="I51" s="21">
        <f t="shared" si="15"/>
        <v>1.7592591258967991</v>
      </c>
      <c r="J51" s="21">
        <f t="shared" si="16"/>
        <v>1.7592591258967991</v>
      </c>
      <c r="K51" s="21">
        <f t="shared" si="17"/>
        <v>31.318547146725408</v>
      </c>
    </row>
    <row r="52" spans="1:11" x14ac:dyDescent="0.2">
      <c r="A52" s="1">
        <v>13</v>
      </c>
      <c r="C52" s="21">
        <f t="shared" si="13"/>
        <v>3.1666664266142384</v>
      </c>
      <c r="D52" s="21">
        <f t="shared" si="12"/>
        <v>3.1666664266142384</v>
      </c>
      <c r="E52" s="21">
        <f t="shared" si="14"/>
        <v>27.030911671156574</v>
      </c>
      <c r="G52" s="1">
        <v>13</v>
      </c>
      <c r="I52" s="21">
        <f t="shared" si="15"/>
        <v>1.8999998559685431</v>
      </c>
      <c r="J52" s="21">
        <f t="shared" si="16"/>
        <v>1.8999998559685431</v>
      </c>
      <c r="K52" s="21">
        <f t="shared" si="17"/>
        <v>33.218547002693953</v>
      </c>
    </row>
    <row r="53" spans="1:11" x14ac:dyDescent="0.2">
      <c r="A53" s="1">
        <v>14</v>
      </c>
      <c r="C53" s="21">
        <f t="shared" si="13"/>
        <v>3.4199997407433775</v>
      </c>
      <c r="D53" s="21">
        <f t="shared" si="12"/>
        <v>3.4199997407433775</v>
      </c>
      <c r="E53" s="21">
        <f t="shared" si="14"/>
        <v>30.450911411899952</v>
      </c>
      <c r="G53" s="1">
        <v>14</v>
      </c>
      <c r="I53" s="21">
        <f t="shared" si="15"/>
        <v>2.0519998444460268</v>
      </c>
      <c r="J53" s="21">
        <f t="shared" si="16"/>
        <v>2.0519998444460268</v>
      </c>
      <c r="K53" s="21">
        <f t="shared" si="17"/>
        <v>35.270546847139983</v>
      </c>
    </row>
    <row r="54" spans="1:11" x14ac:dyDescent="0.2">
      <c r="A54" s="1">
        <v>15</v>
      </c>
      <c r="C54" s="21">
        <f t="shared" si="13"/>
        <v>3.6935997200028479</v>
      </c>
      <c r="D54" s="21">
        <f t="shared" si="12"/>
        <v>3.6935997200028479</v>
      </c>
      <c r="E54" s="21">
        <f t="shared" si="14"/>
        <v>34.144511131902803</v>
      </c>
      <c r="G54" s="1">
        <v>15</v>
      </c>
      <c r="I54" s="21">
        <f t="shared" si="15"/>
        <v>2.2161598320017091</v>
      </c>
      <c r="J54" s="21">
        <f t="shared" si="16"/>
        <v>2.2161598320017091</v>
      </c>
      <c r="K54" s="21">
        <f t="shared" si="17"/>
        <v>37.48670667914169</v>
      </c>
    </row>
    <row r="56" spans="1:11" x14ac:dyDescent="0.2">
      <c r="A56" s="17"/>
      <c r="C56" s="1" t="s">
        <v>1</v>
      </c>
    </row>
    <row r="57" spans="1:11" x14ac:dyDescent="0.2">
      <c r="A57" s="1" t="s">
        <v>2</v>
      </c>
      <c r="B57" s="1" t="s">
        <v>3</v>
      </c>
      <c r="C57" s="1" t="s">
        <v>4</v>
      </c>
      <c r="D57" s="1" t="s">
        <v>5</v>
      </c>
      <c r="E57" s="1" t="str">
        <f>'Koszty elspl+inwestycji'!E2</f>
        <v>PCP</v>
      </c>
      <c r="G57" s="1" t="s">
        <v>2</v>
      </c>
      <c r="H57" s="1" t="s">
        <v>3</v>
      </c>
      <c r="I57" s="1" t="s">
        <v>4</v>
      </c>
      <c r="J57" s="1" t="s">
        <v>5</v>
      </c>
      <c r="K57" s="1">
        <f>'Koszty elspl+inwestycji'!H56</f>
        <v>0</v>
      </c>
    </row>
    <row r="58" spans="1:11" x14ac:dyDescent="0.2">
      <c r="A58" s="1">
        <v>1</v>
      </c>
      <c r="B58" s="21">
        <v>0</v>
      </c>
      <c r="C58" s="21">
        <f>'Koszty elspl+inwestycji'!E20/1000</f>
        <v>0.67592065878983176</v>
      </c>
      <c r="D58" s="21">
        <f t="shared" ref="D58:D72" si="18">B58+C58</f>
        <v>0.67592065878983176</v>
      </c>
      <c r="E58" s="21">
        <f>D58</f>
        <v>0.67592065878983176</v>
      </c>
      <c r="G58" s="1">
        <v>1</v>
      </c>
      <c r="H58" s="21">
        <f>H40</f>
        <v>17</v>
      </c>
      <c r="I58" s="21">
        <f>'Koszty elspl+inwestycji'!E24/1000</f>
        <v>0.40555239527389908</v>
      </c>
      <c r="J58" s="21">
        <f>H58+I58</f>
        <v>17.405552395273901</v>
      </c>
      <c r="K58" s="21">
        <f>J58</f>
        <v>17.405552395273901</v>
      </c>
    </row>
    <row r="59" spans="1:11" x14ac:dyDescent="0.2">
      <c r="A59" s="1">
        <v>2</v>
      </c>
      <c r="B59" s="21"/>
      <c r="C59" s="21">
        <f>C58*(1+$C$1/100)</f>
        <v>0.7299943114930183</v>
      </c>
      <c r="D59" s="21">
        <f t="shared" si="18"/>
        <v>0.7299943114930183</v>
      </c>
      <c r="E59" s="21">
        <f>E58+D59</f>
        <v>1.4059149702828502</v>
      </c>
      <c r="G59" s="1">
        <v>2</v>
      </c>
      <c r="H59" s="21"/>
      <c r="I59" s="21">
        <f>I58*(1+$C$1/100)</f>
        <v>0.43799658689581106</v>
      </c>
      <c r="J59" s="21">
        <f>H59+I59</f>
        <v>0.43799658689581106</v>
      </c>
      <c r="K59" s="21">
        <f>K58+J59</f>
        <v>17.843548982169711</v>
      </c>
    </row>
    <row r="60" spans="1:11" x14ac:dyDescent="0.2">
      <c r="A60" s="1">
        <v>3</v>
      </c>
      <c r="C60" s="21">
        <f t="shared" ref="C60:C72" si="19">C59*(1+$C$1/100)</f>
        <v>0.78839385641245985</v>
      </c>
      <c r="D60" s="21">
        <f t="shared" si="18"/>
        <v>0.78839385641245985</v>
      </c>
      <c r="E60" s="21">
        <f t="shared" ref="E60:E72" si="20">E59+D60</f>
        <v>2.1943088266953099</v>
      </c>
      <c r="G60" s="1">
        <v>3</v>
      </c>
      <c r="I60" s="21">
        <f t="shared" ref="I60:I72" si="21">I59*(1+$C$1/100)</f>
        <v>0.47303631384747596</v>
      </c>
      <c r="J60" s="21">
        <f t="shared" ref="J60:J72" si="22">H60+I60</f>
        <v>0.47303631384747596</v>
      </c>
      <c r="K60" s="21">
        <f t="shared" ref="K60:K72" si="23">K59+J60</f>
        <v>18.316585296017188</v>
      </c>
    </row>
    <row r="61" spans="1:11" x14ac:dyDescent="0.2">
      <c r="A61" s="1">
        <v>4</v>
      </c>
      <c r="C61" s="21">
        <f t="shared" si="19"/>
        <v>0.85146536492545666</v>
      </c>
      <c r="D61" s="21">
        <f t="shared" si="18"/>
        <v>0.85146536492545666</v>
      </c>
      <c r="E61" s="21">
        <f t="shared" si="20"/>
        <v>3.0457741916207666</v>
      </c>
      <c r="G61" s="1">
        <v>4</v>
      </c>
      <c r="I61" s="21">
        <f t="shared" si="21"/>
        <v>0.51087921895527411</v>
      </c>
      <c r="J61" s="21">
        <f t="shared" si="22"/>
        <v>0.51087921895527411</v>
      </c>
      <c r="K61" s="21">
        <f t="shared" si="23"/>
        <v>18.827464514972462</v>
      </c>
    </row>
    <row r="62" spans="1:11" x14ac:dyDescent="0.2">
      <c r="A62" s="1">
        <v>5</v>
      </c>
      <c r="C62" s="21">
        <f t="shared" si="19"/>
        <v>0.91958259411949328</v>
      </c>
      <c r="D62" s="21">
        <f t="shared" si="18"/>
        <v>0.91958259411949328</v>
      </c>
      <c r="E62" s="21">
        <f t="shared" si="20"/>
        <v>3.9653567857402598</v>
      </c>
      <c r="G62" s="1">
        <v>5</v>
      </c>
      <c r="I62" s="21">
        <f t="shared" si="21"/>
        <v>0.5517495564716961</v>
      </c>
      <c r="J62" s="21">
        <f t="shared" si="22"/>
        <v>0.5517495564716961</v>
      </c>
      <c r="K62" s="21">
        <f t="shared" si="23"/>
        <v>19.379214071444157</v>
      </c>
    </row>
    <row r="63" spans="1:11" x14ac:dyDescent="0.2">
      <c r="A63" s="1">
        <v>6</v>
      </c>
      <c r="C63" s="21">
        <f t="shared" si="19"/>
        <v>0.99314920164905285</v>
      </c>
      <c r="D63" s="21">
        <f t="shared" si="18"/>
        <v>0.99314920164905285</v>
      </c>
      <c r="E63" s="21">
        <f t="shared" si="20"/>
        <v>4.9585059873893123</v>
      </c>
      <c r="G63" s="1">
        <v>6</v>
      </c>
      <c r="I63" s="21">
        <f t="shared" si="21"/>
        <v>0.59588952098943182</v>
      </c>
      <c r="J63" s="21">
        <f t="shared" si="22"/>
        <v>0.59588952098943182</v>
      </c>
      <c r="K63" s="21">
        <f t="shared" si="23"/>
        <v>19.975103592433587</v>
      </c>
    </row>
    <row r="64" spans="1:11" x14ac:dyDescent="0.2">
      <c r="A64" s="1">
        <v>7</v>
      </c>
      <c r="C64" s="21">
        <f t="shared" si="19"/>
        <v>1.0726011377809772</v>
      </c>
      <c r="D64" s="21">
        <f t="shared" si="18"/>
        <v>1.0726011377809772</v>
      </c>
      <c r="E64" s="21">
        <f t="shared" si="20"/>
        <v>6.0311071251702897</v>
      </c>
      <c r="G64" s="1">
        <v>7</v>
      </c>
      <c r="I64" s="21">
        <f t="shared" si="21"/>
        <v>0.64356068266858646</v>
      </c>
      <c r="J64" s="21">
        <f t="shared" si="22"/>
        <v>0.64356068266858646</v>
      </c>
      <c r="K64" s="21">
        <f t="shared" si="23"/>
        <v>20.618664275102173</v>
      </c>
    </row>
    <row r="65" spans="1:11" x14ac:dyDescent="0.2">
      <c r="A65" s="1">
        <v>8</v>
      </c>
      <c r="C65" s="21">
        <f t="shared" si="19"/>
        <v>1.1584092288034555</v>
      </c>
      <c r="D65" s="21">
        <f t="shared" si="18"/>
        <v>1.1584092288034555</v>
      </c>
      <c r="E65" s="21">
        <f t="shared" si="20"/>
        <v>7.1895163539737457</v>
      </c>
      <c r="G65" s="1">
        <v>8</v>
      </c>
      <c r="I65" s="21">
        <f t="shared" si="21"/>
        <v>0.69504553728207341</v>
      </c>
      <c r="J65" s="21">
        <f t="shared" si="22"/>
        <v>0.69504553728207341</v>
      </c>
      <c r="K65" s="21">
        <f t="shared" si="23"/>
        <v>21.313709812384246</v>
      </c>
    </row>
    <row r="66" spans="1:11" x14ac:dyDescent="0.2">
      <c r="A66" s="1">
        <v>9</v>
      </c>
      <c r="C66" s="21">
        <f t="shared" si="19"/>
        <v>1.251081967107732</v>
      </c>
      <c r="D66" s="21">
        <f t="shared" si="18"/>
        <v>1.251081967107732</v>
      </c>
      <c r="E66" s="21">
        <f t="shared" si="20"/>
        <v>8.4405983210814775</v>
      </c>
      <c r="G66" s="1">
        <v>9</v>
      </c>
      <c r="I66" s="21">
        <f t="shared" si="21"/>
        <v>0.75064918026463934</v>
      </c>
      <c r="J66" s="21">
        <f t="shared" si="22"/>
        <v>0.75064918026463934</v>
      </c>
      <c r="K66" s="21">
        <f t="shared" si="23"/>
        <v>22.064358992648884</v>
      </c>
    </row>
    <row r="67" spans="1:11" x14ac:dyDescent="0.2">
      <c r="A67" s="1">
        <v>10</v>
      </c>
      <c r="C67" s="21">
        <f t="shared" si="19"/>
        <v>1.3511685244763507</v>
      </c>
      <c r="D67" s="21">
        <f t="shared" si="18"/>
        <v>1.3511685244763507</v>
      </c>
      <c r="E67" s="21">
        <f t="shared" si="20"/>
        <v>9.7917668455578273</v>
      </c>
      <c r="G67" s="1">
        <v>10</v>
      </c>
      <c r="I67" s="21">
        <f t="shared" si="21"/>
        <v>0.81070111468581052</v>
      </c>
      <c r="J67" s="21">
        <f t="shared" si="22"/>
        <v>0.81070111468581052</v>
      </c>
      <c r="K67" s="21">
        <f t="shared" si="23"/>
        <v>22.875060107334694</v>
      </c>
    </row>
    <row r="68" spans="1:11" x14ac:dyDescent="0.2">
      <c r="A68" s="1">
        <v>11</v>
      </c>
      <c r="C68" s="21">
        <f t="shared" si="19"/>
        <v>1.4592620064344588</v>
      </c>
      <c r="D68" s="21">
        <f t="shared" si="18"/>
        <v>1.4592620064344588</v>
      </c>
      <c r="E68" s="21">
        <f t="shared" si="20"/>
        <v>11.251028851992286</v>
      </c>
      <c r="G68" s="1">
        <v>11</v>
      </c>
      <c r="I68" s="21">
        <f t="shared" si="21"/>
        <v>0.87555720386067537</v>
      </c>
      <c r="J68" s="21">
        <f t="shared" si="22"/>
        <v>0.87555720386067537</v>
      </c>
      <c r="K68" s="21">
        <f t="shared" si="23"/>
        <v>23.75061731119537</v>
      </c>
    </row>
    <row r="69" spans="1:11" x14ac:dyDescent="0.2">
      <c r="A69" s="1">
        <v>12</v>
      </c>
      <c r="C69" s="21">
        <f t="shared" si="19"/>
        <v>1.5760029669492157</v>
      </c>
      <c r="D69" s="21">
        <f t="shared" si="18"/>
        <v>1.5760029669492157</v>
      </c>
      <c r="E69" s="21">
        <f t="shared" si="20"/>
        <v>12.827031818941503</v>
      </c>
      <c r="G69" s="1">
        <v>12</v>
      </c>
      <c r="I69" s="21">
        <f t="shared" si="21"/>
        <v>0.94560178016952945</v>
      </c>
      <c r="J69" s="21">
        <f t="shared" si="22"/>
        <v>0.94560178016952945</v>
      </c>
      <c r="K69" s="21">
        <f t="shared" si="23"/>
        <v>24.696219091364899</v>
      </c>
    </row>
    <row r="70" spans="1:11" x14ac:dyDescent="0.2">
      <c r="A70" s="1">
        <v>13</v>
      </c>
      <c r="C70" s="21">
        <f t="shared" si="19"/>
        <v>1.702083204305153</v>
      </c>
      <c r="D70" s="21">
        <f t="shared" si="18"/>
        <v>1.702083204305153</v>
      </c>
      <c r="E70" s="21">
        <f t="shared" si="20"/>
        <v>14.529115023246655</v>
      </c>
      <c r="G70" s="1">
        <v>13</v>
      </c>
      <c r="I70" s="21">
        <f t="shared" si="21"/>
        <v>1.0212499225830918</v>
      </c>
      <c r="J70" s="21">
        <f t="shared" si="22"/>
        <v>1.0212499225830918</v>
      </c>
      <c r="K70" s="21">
        <f t="shared" si="23"/>
        <v>25.717469013947991</v>
      </c>
    </row>
    <row r="71" spans="1:11" x14ac:dyDescent="0.2">
      <c r="A71" s="1">
        <v>14</v>
      </c>
      <c r="C71" s="21">
        <f t="shared" si="19"/>
        <v>1.8382498606495654</v>
      </c>
      <c r="D71" s="21">
        <f t="shared" si="18"/>
        <v>1.8382498606495654</v>
      </c>
      <c r="E71" s="21">
        <f t="shared" si="20"/>
        <v>16.367364883896222</v>
      </c>
      <c r="G71" s="1">
        <v>14</v>
      </c>
      <c r="I71" s="21">
        <f t="shared" si="21"/>
        <v>1.1029499163897392</v>
      </c>
      <c r="J71" s="21">
        <f t="shared" si="22"/>
        <v>1.1029499163897392</v>
      </c>
      <c r="K71" s="21">
        <f t="shared" si="23"/>
        <v>26.820418930337731</v>
      </c>
    </row>
    <row r="72" spans="1:11" x14ac:dyDescent="0.2">
      <c r="A72" s="1">
        <v>15</v>
      </c>
      <c r="C72" s="21">
        <f t="shared" si="19"/>
        <v>1.9853098495015309</v>
      </c>
      <c r="D72" s="21">
        <f t="shared" si="18"/>
        <v>1.9853098495015309</v>
      </c>
      <c r="E72" s="21">
        <f t="shared" si="20"/>
        <v>18.352674733397752</v>
      </c>
      <c r="G72" s="1">
        <v>15</v>
      </c>
      <c r="I72" s="21">
        <f t="shared" si="21"/>
        <v>1.1911859097009183</v>
      </c>
      <c r="J72" s="21">
        <f t="shared" si="22"/>
        <v>1.1911859097009183</v>
      </c>
      <c r="K72" s="21">
        <f t="shared" si="23"/>
        <v>28.01160484003865</v>
      </c>
    </row>
    <row r="74" spans="1:11" x14ac:dyDescent="0.2">
      <c r="A74" s="17"/>
      <c r="B74" s="1" t="s">
        <v>0</v>
      </c>
      <c r="C74" s="1" t="s">
        <v>1</v>
      </c>
    </row>
    <row r="75" spans="1:11" x14ac:dyDescent="0.2">
      <c r="A75" s="1" t="s">
        <v>2</v>
      </c>
      <c r="B75" s="1" t="s">
        <v>3</v>
      </c>
      <c r="C75" s="1" t="s">
        <v>4</v>
      </c>
      <c r="D75" s="1" t="s">
        <v>5</v>
      </c>
      <c r="E75" s="1" t="str">
        <f>'Koszty elspl+inwestycji'!F2</f>
        <v>PCG</v>
      </c>
      <c r="G75" s="1" t="s">
        <v>2</v>
      </c>
      <c r="H75" s="1" t="s">
        <v>3</v>
      </c>
      <c r="I75" s="1" t="s">
        <v>4</v>
      </c>
      <c r="J75" s="1" t="s">
        <v>5</v>
      </c>
      <c r="K75" s="1">
        <f>'Koszty elspl+inwestycji'!H74</f>
        <v>0</v>
      </c>
    </row>
    <row r="76" spans="1:11" x14ac:dyDescent="0.2">
      <c r="A76" s="1">
        <v>1</v>
      </c>
      <c r="B76" s="21">
        <v>0</v>
      </c>
      <c r="C76" s="21">
        <f>'Koszty elspl+inwestycji'!F20/1000</f>
        <v>0.50694049409237396</v>
      </c>
      <c r="D76" s="21">
        <f t="shared" ref="D76:D90" si="24">B76+C76</f>
        <v>0.50694049409237396</v>
      </c>
      <c r="E76" s="21">
        <f>D76</f>
        <v>0.50694049409237396</v>
      </c>
      <c r="G76" s="1">
        <v>1</v>
      </c>
      <c r="H76" s="21">
        <f>H58</f>
        <v>17</v>
      </c>
      <c r="I76" s="21">
        <f>'Koszty elspl+inwestycji'!F24/1000</f>
        <v>0.30416429645542431</v>
      </c>
      <c r="J76" s="21">
        <f>H76+I76</f>
        <v>17.304164296455426</v>
      </c>
      <c r="K76" s="21">
        <f>J76</f>
        <v>17.304164296455426</v>
      </c>
    </row>
    <row r="77" spans="1:11" x14ac:dyDescent="0.2">
      <c r="A77" s="1">
        <v>2</v>
      </c>
      <c r="B77" s="21"/>
      <c r="C77" s="21">
        <f>C76*(1+$C$1/100)</f>
        <v>0.54749573361976389</v>
      </c>
      <c r="D77" s="21">
        <f t="shared" si="24"/>
        <v>0.54749573361976389</v>
      </c>
      <c r="E77" s="21">
        <f>E76+D77</f>
        <v>1.054436227712138</v>
      </c>
      <c r="G77" s="1">
        <v>2</v>
      </c>
      <c r="H77" s="21"/>
      <c r="I77" s="21">
        <f>I76*(1+$C$1/100)</f>
        <v>0.32849744017185828</v>
      </c>
      <c r="J77" s="21">
        <f>H77+I77</f>
        <v>0.32849744017185828</v>
      </c>
      <c r="K77" s="21">
        <f>K76+J77</f>
        <v>17.632661736627284</v>
      </c>
    </row>
    <row r="78" spans="1:11" x14ac:dyDescent="0.2">
      <c r="A78" s="1">
        <v>3</v>
      </c>
      <c r="C78" s="21">
        <f t="shared" ref="C78:C90" si="25">C77*(1+$C$1/100)</f>
        <v>0.59129539230934502</v>
      </c>
      <c r="D78" s="21">
        <f t="shared" si="24"/>
        <v>0.59129539230934502</v>
      </c>
      <c r="E78" s="21">
        <f t="shared" ref="E78:E90" si="26">E77+D78</f>
        <v>1.6457316200214831</v>
      </c>
      <c r="G78" s="1">
        <v>3</v>
      </c>
      <c r="I78" s="21">
        <f t="shared" ref="I78:I90" si="27">I77*(1+$C$1/100)</f>
        <v>0.35477723538560696</v>
      </c>
      <c r="J78" s="21">
        <f t="shared" ref="J78:J90" si="28">H78+I78</f>
        <v>0.35477723538560696</v>
      </c>
      <c r="K78" s="21">
        <f t="shared" ref="K78:K90" si="29">K77+J78</f>
        <v>17.987438972012892</v>
      </c>
    </row>
    <row r="79" spans="1:11" x14ac:dyDescent="0.2">
      <c r="A79" s="1">
        <v>4</v>
      </c>
      <c r="C79" s="21">
        <f t="shared" si="25"/>
        <v>0.63859902369409272</v>
      </c>
      <c r="D79" s="21">
        <f t="shared" si="24"/>
        <v>0.63859902369409272</v>
      </c>
      <c r="E79" s="21">
        <f t="shared" si="26"/>
        <v>2.2843306437155757</v>
      </c>
      <c r="G79" s="1">
        <v>4</v>
      </c>
      <c r="I79" s="21">
        <f t="shared" si="27"/>
        <v>0.38315941421645555</v>
      </c>
      <c r="J79" s="21">
        <f t="shared" si="28"/>
        <v>0.38315941421645555</v>
      </c>
      <c r="K79" s="21">
        <f t="shared" si="29"/>
        <v>18.370598386229346</v>
      </c>
    </row>
    <row r="80" spans="1:11" x14ac:dyDescent="0.2">
      <c r="A80" s="1">
        <v>5</v>
      </c>
      <c r="C80" s="21">
        <f t="shared" si="25"/>
        <v>0.68968694558962018</v>
      </c>
      <c r="D80" s="21">
        <f t="shared" si="24"/>
        <v>0.68968694558962018</v>
      </c>
      <c r="E80" s="21">
        <f t="shared" si="26"/>
        <v>2.9740175893051957</v>
      </c>
      <c r="G80" s="1">
        <v>5</v>
      </c>
      <c r="I80" s="21">
        <f t="shared" si="27"/>
        <v>0.41381216735377202</v>
      </c>
      <c r="J80" s="21">
        <f t="shared" si="28"/>
        <v>0.41381216735377202</v>
      </c>
      <c r="K80" s="21">
        <f t="shared" si="29"/>
        <v>18.784410553583118</v>
      </c>
    </row>
    <row r="81" spans="1:11" x14ac:dyDescent="0.2">
      <c r="A81" s="1">
        <v>6</v>
      </c>
      <c r="C81" s="21">
        <f t="shared" si="25"/>
        <v>0.74486190123678986</v>
      </c>
      <c r="D81" s="21">
        <f t="shared" si="24"/>
        <v>0.74486190123678986</v>
      </c>
      <c r="E81" s="21">
        <f t="shared" si="26"/>
        <v>3.7188794905419855</v>
      </c>
      <c r="G81" s="1">
        <v>6</v>
      </c>
      <c r="I81" s="21">
        <f t="shared" si="27"/>
        <v>0.44691714074207384</v>
      </c>
      <c r="J81" s="21">
        <f t="shared" si="28"/>
        <v>0.44691714074207384</v>
      </c>
      <c r="K81" s="21">
        <f t="shared" si="29"/>
        <v>19.231327694325191</v>
      </c>
    </row>
    <row r="82" spans="1:11" x14ac:dyDescent="0.2">
      <c r="A82" s="1">
        <v>7</v>
      </c>
      <c r="C82" s="21">
        <f t="shared" si="25"/>
        <v>0.80445085333573307</v>
      </c>
      <c r="D82" s="21">
        <f t="shared" si="24"/>
        <v>0.80445085333573307</v>
      </c>
      <c r="E82" s="21">
        <f t="shared" si="26"/>
        <v>4.5233303438777188</v>
      </c>
      <c r="G82" s="1">
        <v>7</v>
      </c>
      <c r="I82" s="21">
        <f t="shared" si="27"/>
        <v>0.48267051200143979</v>
      </c>
      <c r="J82" s="21">
        <f t="shared" si="28"/>
        <v>0.48267051200143979</v>
      </c>
      <c r="K82" s="21">
        <f t="shared" si="29"/>
        <v>19.713998206326632</v>
      </c>
    </row>
    <row r="83" spans="1:11" x14ac:dyDescent="0.2">
      <c r="A83" s="1">
        <v>8</v>
      </c>
      <c r="C83" s="21">
        <f t="shared" si="25"/>
        <v>0.86880692160259176</v>
      </c>
      <c r="D83" s="21">
        <f t="shared" si="24"/>
        <v>0.86880692160259176</v>
      </c>
      <c r="E83" s="21">
        <f t="shared" si="26"/>
        <v>5.3921372654803106</v>
      </c>
      <c r="G83" s="1">
        <v>8</v>
      </c>
      <c r="I83" s="21">
        <f t="shared" si="27"/>
        <v>0.52128415296155506</v>
      </c>
      <c r="J83" s="21">
        <f t="shared" si="28"/>
        <v>0.52128415296155506</v>
      </c>
      <c r="K83" s="21">
        <f t="shared" si="29"/>
        <v>20.235282359288188</v>
      </c>
    </row>
    <row r="84" spans="1:11" x14ac:dyDescent="0.2">
      <c r="A84" s="1">
        <v>9</v>
      </c>
      <c r="C84" s="21">
        <f t="shared" si="25"/>
        <v>0.93831147533079917</v>
      </c>
      <c r="D84" s="21">
        <f t="shared" si="24"/>
        <v>0.93831147533079917</v>
      </c>
      <c r="E84" s="21">
        <f t="shared" si="26"/>
        <v>6.3304487408111099</v>
      </c>
      <c r="G84" s="1">
        <v>9</v>
      </c>
      <c r="I84" s="21">
        <f t="shared" si="27"/>
        <v>0.5629868851984795</v>
      </c>
      <c r="J84" s="21">
        <f t="shared" si="28"/>
        <v>0.5629868851984795</v>
      </c>
      <c r="K84" s="21">
        <f t="shared" si="29"/>
        <v>20.798269244486669</v>
      </c>
    </row>
    <row r="85" spans="1:11" x14ac:dyDescent="0.2">
      <c r="A85" s="1">
        <v>10</v>
      </c>
      <c r="C85" s="21">
        <f t="shared" si="25"/>
        <v>1.0133763933572633</v>
      </c>
      <c r="D85" s="21">
        <f t="shared" si="24"/>
        <v>1.0133763933572633</v>
      </c>
      <c r="E85" s="21">
        <f t="shared" si="26"/>
        <v>7.3438251341683731</v>
      </c>
      <c r="G85" s="1">
        <v>10</v>
      </c>
      <c r="I85" s="21">
        <f t="shared" si="27"/>
        <v>0.60802583601435789</v>
      </c>
      <c r="J85" s="21">
        <f t="shared" si="28"/>
        <v>0.60802583601435789</v>
      </c>
      <c r="K85" s="21">
        <f t="shared" si="29"/>
        <v>21.406295080501028</v>
      </c>
    </row>
    <row r="86" spans="1:11" x14ac:dyDescent="0.2">
      <c r="A86" s="1">
        <v>11</v>
      </c>
      <c r="C86" s="21">
        <f t="shared" si="25"/>
        <v>1.0944465048258445</v>
      </c>
      <c r="D86" s="21">
        <f t="shared" si="24"/>
        <v>1.0944465048258445</v>
      </c>
      <c r="E86" s="21">
        <f t="shared" si="26"/>
        <v>8.4382716389942178</v>
      </c>
      <c r="G86" s="1">
        <v>11</v>
      </c>
      <c r="I86" s="21">
        <f t="shared" si="27"/>
        <v>0.65666790289550658</v>
      </c>
      <c r="J86" s="21">
        <f t="shared" si="28"/>
        <v>0.65666790289550658</v>
      </c>
      <c r="K86" s="21">
        <f t="shared" si="29"/>
        <v>22.062962983396535</v>
      </c>
    </row>
    <row r="87" spans="1:11" x14ac:dyDescent="0.2">
      <c r="A87" s="1">
        <v>12</v>
      </c>
      <c r="C87" s="21">
        <f t="shared" si="25"/>
        <v>1.1820022252119122</v>
      </c>
      <c r="D87" s="21">
        <f t="shared" si="24"/>
        <v>1.1820022252119122</v>
      </c>
      <c r="E87" s="21">
        <f t="shared" si="26"/>
        <v>9.6202738642061298</v>
      </c>
      <c r="G87" s="1">
        <v>12</v>
      </c>
      <c r="I87" s="21">
        <f t="shared" si="27"/>
        <v>0.70920133512714711</v>
      </c>
      <c r="J87" s="21">
        <f t="shared" si="28"/>
        <v>0.70920133512714711</v>
      </c>
      <c r="K87" s="21">
        <f t="shared" si="29"/>
        <v>22.772164318523682</v>
      </c>
    </row>
    <row r="88" spans="1:11" x14ac:dyDescent="0.2">
      <c r="A88" s="1">
        <v>13</v>
      </c>
      <c r="C88" s="21">
        <f t="shared" si="25"/>
        <v>1.2765624032288654</v>
      </c>
      <c r="D88" s="21">
        <f t="shared" si="24"/>
        <v>1.2765624032288654</v>
      </c>
      <c r="E88" s="21">
        <f t="shared" si="26"/>
        <v>10.896836267434995</v>
      </c>
      <c r="G88" s="1">
        <v>13</v>
      </c>
      <c r="I88" s="21">
        <f t="shared" si="27"/>
        <v>0.76593744193731894</v>
      </c>
      <c r="J88" s="21">
        <f t="shared" si="28"/>
        <v>0.76593744193731894</v>
      </c>
      <c r="K88" s="21">
        <f t="shared" si="29"/>
        <v>23.538101760461</v>
      </c>
    </row>
    <row r="89" spans="1:11" x14ac:dyDescent="0.2">
      <c r="A89" s="1">
        <v>14</v>
      </c>
      <c r="C89" s="21">
        <f t="shared" si="25"/>
        <v>1.3786873954871748</v>
      </c>
      <c r="D89" s="21">
        <f t="shared" si="24"/>
        <v>1.3786873954871748</v>
      </c>
      <c r="E89" s="21">
        <f t="shared" si="26"/>
        <v>12.27552366292217</v>
      </c>
      <c r="G89" s="1">
        <v>14</v>
      </c>
      <c r="I89" s="21">
        <f t="shared" si="27"/>
        <v>0.82721243729230454</v>
      </c>
      <c r="J89" s="21">
        <f t="shared" si="28"/>
        <v>0.82721243729230454</v>
      </c>
      <c r="K89" s="21">
        <f t="shared" si="29"/>
        <v>24.365314197753303</v>
      </c>
    </row>
    <row r="90" spans="1:11" x14ac:dyDescent="0.2">
      <c r="A90" s="1">
        <v>15</v>
      </c>
      <c r="C90" s="21">
        <f t="shared" si="25"/>
        <v>1.4889823871261489</v>
      </c>
      <c r="D90" s="21">
        <f t="shared" si="24"/>
        <v>1.4889823871261489</v>
      </c>
      <c r="E90" s="21">
        <f t="shared" si="26"/>
        <v>13.764506050048318</v>
      </c>
      <c r="G90" s="1">
        <v>15</v>
      </c>
      <c r="I90" s="21">
        <f t="shared" si="27"/>
        <v>0.89338943227568901</v>
      </c>
      <c r="J90" s="21">
        <f t="shared" si="28"/>
        <v>0.89338943227568901</v>
      </c>
      <c r="K90" s="21">
        <f t="shared" si="29"/>
        <v>25.258703630028993</v>
      </c>
    </row>
    <row r="92" spans="1:11" x14ac:dyDescent="0.2">
      <c r="A92" s="17"/>
      <c r="B92" s="1" t="s">
        <v>0</v>
      </c>
      <c r="C92" s="1" t="s">
        <v>1</v>
      </c>
    </row>
    <row r="93" spans="1:11" x14ac:dyDescent="0.2">
      <c r="A93" s="1" t="s">
        <v>2</v>
      </c>
      <c r="B93" s="1" t="s">
        <v>3</v>
      </c>
      <c r="C93" s="1" t="s">
        <v>4</v>
      </c>
      <c r="D93" s="1" t="s">
        <v>5</v>
      </c>
      <c r="E93" s="1" t="str">
        <f>'Koszty elspl+inwestycji'!G2</f>
        <v>KW</v>
      </c>
      <c r="G93" s="1" t="s">
        <v>2</v>
      </c>
      <c r="H93" s="1" t="s">
        <v>3</v>
      </c>
      <c r="I93" s="1" t="s">
        <v>4</v>
      </c>
      <c r="J93" s="1" t="s">
        <v>5</v>
      </c>
      <c r="K93" s="1">
        <f>'Koszty elspl+inwestycji'!H92</f>
        <v>0</v>
      </c>
    </row>
    <row r="94" spans="1:11" x14ac:dyDescent="0.2">
      <c r="A94" s="1">
        <v>1</v>
      </c>
      <c r="B94" s="21">
        <v>0</v>
      </c>
      <c r="C94" s="21">
        <f>'Koszty elspl+inwestycji'!G20/1000</f>
        <v>0.99706540106363495</v>
      </c>
      <c r="D94" s="21">
        <f>B94+C94</f>
        <v>0.99706540106363495</v>
      </c>
      <c r="E94" s="21">
        <f>D94</f>
        <v>0.99706540106363495</v>
      </c>
      <c r="G94" s="1">
        <v>1</v>
      </c>
      <c r="H94" s="21">
        <f>H76</f>
        <v>17</v>
      </c>
      <c r="I94" s="21">
        <f>'Koszty elspl+inwestycji'!G24/1000</f>
        <v>0.5982392406381809</v>
      </c>
      <c r="J94" s="21">
        <f>H94+I94</f>
        <v>17.598239240638179</v>
      </c>
      <c r="K94" s="21">
        <f>J94</f>
        <v>17.598239240638179</v>
      </c>
    </row>
    <row r="95" spans="1:11" x14ac:dyDescent="0.2">
      <c r="A95" s="1">
        <v>2</v>
      </c>
      <c r="B95" s="21"/>
      <c r="C95" s="21">
        <f>C94*(1+$C$1/100)</f>
        <v>1.0768306331487258</v>
      </c>
      <c r="D95" s="21">
        <f>B95+C95</f>
        <v>1.0768306331487258</v>
      </c>
      <c r="E95" s="21">
        <f>E94+D95</f>
        <v>2.0738960342123609</v>
      </c>
      <c r="G95" s="1">
        <v>2</v>
      </c>
      <c r="H95" s="21"/>
      <c r="I95" s="21">
        <f>I94*(1+$C$1/100)</f>
        <v>0.64609837988923546</v>
      </c>
      <c r="J95" s="21">
        <f>H95+I95</f>
        <v>0.64609837988923546</v>
      </c>
      <c r="K95" s="21">
        <f>K94+J95</f>
        <v>18.244337620527414</v>
      </c>
    </row>
    <row r="96" spans="1:11" x14ac:dyDescent="0.2">
      <c r="A96" s="1">
        <v>3</v>
      </c>
      <c r="C96" s="21">
        <f t="shared" ref="C96:C108" si="30">C95*(1+$C$1/100)</f>
        <v>1.1629770838006239</v>
      </c>
      <c r="D96" s="21">
        <f t="shared" ref="D96:D108" si="31">B96+C96</f>
        <v>1.1629770838006239</v>
      </c>
      <c r="E96" s="21">
        <f t="shared" ref="E96:E108" si="32">E95+D96</f>
        <v>3.2368731180129848</v>
      </c>
      <c r="G96" s="1">
        <v>3</v>
      </c>
      <c r="I96" s="21">
        <f t="shared" ref="I96:I108" si="33">I95*(1+$C$1/100)</f>
        <v>0.69778625028037433</v>
      </c>
      <c r="J96" s="21">
        <f t="shared" ref="J96:J108" si="34">H96+I96</f>
        <v>0.69778625028037433</v>
      </c>
      <c r="K96" s="21">
        <f t="shared" ref="K96:K108" si="35">K95+J96</f>
        <v>18.942123870807787</v>
      </c>
    </row>
    <row r="97" spans="1:11" x14ac:dyDescent="0.2">
      <c r="A97" s="1">
        <v>4</v>
      </c>
      <c r="C97" s="21">
        <f t="shared" si="30"/>
        <v>1.256015250504674</v>
      </c>
      <c r="D97" s="21">
        <f t="shared" si="31"/>
        <v>1.256015250504674</v>
      </c>
      <c r="E97" s="21">
        <f t="shared" si="32"/>
        <v>4.4928883685176588</v>
      </c>
      <c r="G97" s="1">
        <v>4</v>
      </c>
      <c r="I97" s="21">
        <f t="shared" si="33"/>
        <v>0.75360915030280429</v>
      </c>
      <c r="J97" s="21">
        <f t="shared" si="34"/>
        <v>0.75360915030280429</v>
      </c>
      <c r="K97" s="21">
        <f t="shared" si="35"/>
        <v>19.695733021110591</v>
      </c>
    </row>
    <row r="98" spans="1:11" x14ac:dyDescent="0.2">
      <c r="A98" s="1">
        <v>5</v>
      </c>
      <c r="C98" s="21">
        <f t="shared" si="30"/>
        <v>1.356496470545048</v>
      </c>
      <c r="D98" s="21">
        <f t="shared" si="31"/>
        <v>1.356496470545048</v>
      </c>
      <c r="E98" s="21">
        <f t="shared" si="32"/>
        <v>5.849384839062707</v>
      </c>
      <c r="G98" s="1">
        <v>5</v>
      </c>
      <c r="I98" s="21">
        <f t="shared" si="33"/>
        <v>0.81389788232702864</v>
      </c>
      <c r="J98" s="21">
        <f t="shared" si="34"/>
        <v>0.81389788232702864</v>
      </c>
      <c r="K98" s="21">
        <f t="shared" si="35"/>
        <v>20.509630903437621</v>
      </c>
    </row>
    <row r="99" spans="1:11" x14ac:dyDescent="0.2">
      <c r="A99" s="1">
        <v>6</v>
      </c>
      <c r="C99" s="21">
        <f t="shared" si="30"/>
        <v>1.4650161881886519</v>
      </c>
      <c r="D99" s="21">
        <f t="shared" si="31"/>
        <v>1.4650161881886519</v>
      </c>
      <c r="E99" s="21">
        <f t="shared" si="32"/>
        <v>7.3144010272513587</v>
      </c>
      <c r="G99" s="1">
        <v>6</v>
      </c>
      <c r="I99" s="21">
        <f t="shared" si="33"/>
        <v>0.87900971291319097</v>
      </c>
      <c r="J99" s="21">
        <f t="shared" si="34"/>
        <v>0.87900971291319097</v>
      </c>
      <c r="K99" s="21">
        <f t="shared" si="35"/>
        <v>21.388640616350813</v>
      </c>
    </row>
    <row r="100" spans="1:11" x14ac:dyDescent="0.2">
      <c r="A100" s="1">
        <v>7</v>
      </c>
      <c r="C100" s="21">
        <f t="shared" si="30"/>
        <v>1.5822174832437441</v>
      </c>
      <c r="D100" s="21">
        <f t="shared" si="31"/>
        <v>1.5822174832437441</v>
      </c>
      <c r="E100" s="21">
        <f t="shared" si="32"/>
        <v>8.8966185104951023</v>
      </c>
      <c r="G100" s="1">
        <v>7</v>
      </c>
      <c r="I100" s="21">
        <f t="shared" si="33"/>
        <v>0.94933048994624636</v>
      </c>
      <c r="J100" s="21">
        <f t="shared" si="34"/>
        <v>0.94933048994624636</v>
      </c>
      <c r="K100" s="21">
        <f t="shared" si="35"/>
        <v>22.337971106297058</v>
      </c>
    </row>
    <row r="101" spans="1:11" x14ac:dyDescent="0.2">
      <c r="A101" s="1">
        <v>8</v>
      </c>
      <c r="C101" s="21">
        <f t="shared" si="30"/>
        <v>1.7087948819032437</v>
      </c>
      <c r="D101" s="21">
        <f t="shared" si="31"/>
        <v>1.7087948819032437</v>
      </c>
      <c r="E101" s="21">
        <f t="shared" si="32"/>
        <v>10.605413392398345</v>
      </c>
      <c r="G101" s="1">
        <v>8</v>
      </c>
      <c r="I101" s="21">
        <f t="shared" si="33"/>
        <v>1.0252769291419461</v>
      </c>
      <c r="J101" s="21">
        <f t="shared" si="34"/>
        <v>1.0252769291419461</v>
      </c>
      <c r="K101" s="21">
        <f t="shared" si="35"/>
        <v>23.363248035439003</v>
      </c>
    </row>
    <row r="102" spans="1:11" x14ac:dyDescent="0.2">
      <c r="A102" s="1">
        <v>9</v>
      </c>
      <c r="C102" s="21">
        <f t="shared" si="30"/>
        <v>1.8454984724555032</v>
      </c>
      <c r="D102" s="21">
        <f t="shared" si="31"/>
        <v>1.8454984724555032</v>
      </c>
      <c r="E102" s="21">
        <f t="shared" si="32"/>
        <v>12.450911864853849</v>
      </c>
      <c r="G102" s="1">
        <v>9</v>
      </c>
      <c r="I102" s="21">
        <f t="shared" si="33"/>
        <v>1.1072990834733019</v>
      </c>
      <c r="J102" s="21">
        <f t="shared" si="34"/>
        <v>1.1072990834733019</v>
      </c>
      <c r="K102" s="21">
        <f t="shared" si="35"/>
        <v>24.470547118912304</v>
      </c>
    </row>
    <row r="103" spans="1:11" x14ac:dyDescent="0.2">
      <c r="A103" s="1">
        <v>10</v>
      </c>
      <c r="C103" s="21">
        <f t="shared" si="30"/>
        <v>1.9931383502519437</v>
      </c>
      <c r="D103" s="21">
        <f t="shared" si="31"/>
        <v>1.9931383502519437</v>
      </c>
      <c r="E103" s="21">
        <f t="shared" si="32"/>
        <v>14.444050215105792</v>
      </c>
      <c r="G103" s="1">
        <v>10</v>
      </c>
      <c r="I103" s="21">
        <f t="shared" si="33"/>
        <v>1.1958830101511662</v>
      </c>
      <c r="J103" s="21">
        <f t="shared" si="34"/>
        <v>1.1958830101511662</v>
      </c>
      <c r="K103" s="21">
        <f t="shared" si="35"/>
        <v>25.666430129063471</v>
      </c>
    </row>
    <row r="104" spans="1:11" x14ac:dyDescent="0.2">
      <c r="A104" s="1">
        <v>11</v>
      </c>
      <c r="C104" s="21">
        <f t="shared" si="30"/>
        <v>2.1525894182720995</v>
      </c>
      <c r="D104" s="21">
        <f t="shared" si="31"/>
        <v>2.1525894182720995</v>
      </c>
      <c r="E104" s="21">
        <f t="shared" si="32"/>
        <v>16.59663963337789</v>
      </c>
      <c r="G104" s="1">
        <v>11</v>
      </c>
      <c r="I104" s="21">
        <f t="shared" si="33"/>
        <v>1.2915536509632595</v>
      </c>
      <c r="J104" s="21">
        <f t="shared" si="34"/>
        <v>1.2915536509632595</v>
      </c>
      <c r="K104" s="21">
        <f t="shared" si="35"/>
        <v>26.95798378002673</v>
      </c>
    </row>
    <row r="105" spans="1:11" x14ac:dyDescent="0.2">
      <c r="A105" s="1">
        <v>12</v>
      </c>
      <c r="C105" s="21">
        <f t="shared" si="30"/>
        <v>2.3247965717338674</v>
      </c>
      <c r="D105" s="21">
        <f t="shared" si="31"/>
        <v>2.3247965717338674</v>
      </c>
      <c r="E105" s="21">
        <f t="shared" si="32"/>
        <v>18.921436205111757</v>
      </c>
      <c r="G105" s="1">
        <v>12</v>
      </c>
      <c r="I105" s="21">
        <f t="shared" si="33"/>
        <v>1.3948779430403204</v>
      </c>
      <c r="J105" s="21">
        <f t="shared" si="34"/>
        <v>1.3948779430403204</v>
      </c>
      <c r="K105" s="21">
        <f t="shared" si="35"/>
        <v>28.352861723067051</v>
      </c>
    </row>
    <row r="106" spans="1:11" x14ac:dyDescent="0.2">
      <c r="A106" s="1">
        <v>13</v>
      </c>
      <c r="C106" s="21">
        <f t="shared" si="30"/>
        <v>2.5107802974725768</v>
      </c>
      <c r="D106" s="21">
        <f t="shared" si="31"/>
        <v>2.5107802974725768</v>
      </c>
      <c r="E106" s="21">
        <f t="shared" si="32"/>
        <v>21.432216502584332</v>
      </c>
      <c r="G106" s="1">
        <v>13</v>
      </c>
      <c r="I106" s="21">
        <f t="shared" si="33"/>
        <v>1.5064681784835461</v>
      </c>
      <c r="J106" s="21">
        <f t="shared" si="34"/>
        <v>1.5064681784835461</v>
      </c>
      <c r="K106" s="21">
        <f t="shared" si="35"/>
        <v>29.859329901550595</v>
      </c>
    </row>
    <row r="107" spans="1:11" x14ac:dyDescent="0.2">
      <c r="A107" s="1">
        <v>14</v>
      </c>
      <c r="C107" s="21">
        <f t="shared" si="30"/>
        <v>2.7116427212703833</v>
      </c>
      <c r="D107" s="21">
        <f t="shared" si="31"/>
        <v>2.7116427212703833</v>
      </c>
      <c r="E107" s="21">
        <f t="shared" si="32"/>
        <v>24.143859223854715</v>
      </c>
      <c r="G107" s="1">
        <v>14</v>
      </c>
      <c r="I107" s="21">
        <f t="shared" si="33"/>
        <v>1.6269856327622298</v>
      </c>
      <c r="J107" s="21">
        <f t="shared" si="34"/>
        <v>1.6269856327622298</v>
      </c>
      <c r="K107" s="21">
        <f t="shared" si="35"/>
        <v>31.486315534312826</v>
      </c>
    </row>
    <row r="108" spans="1:11" x14ac:dyDescent="0.2">
      <c r="A108" s="1">
        <v>15</v>
      </c>
      <c r="C108" s="21">
        <f t="shared" si="30"/>
        <v>2.9285741389720141</v>
      </c>
      <c r="D108" s="21">
        <f t="shared" si="31"/>
        <v>2.9285741389720141</v>
      </c>
      <c r="E108" s="21">
        <f t="shared" si="32"/>
        <v>27.072433362826729</v>
      </c>
      <c r="G108" s="1">
        <v>15</v>
      </c>
      <c r="I108" s="21">
        <f t="shared" si="33"/>
        <v>1.7571444833832084</v>
      </c>
      <c r="J108" s="21">
        <f t="shared" si="34"/>
        <v>1.7571444833832084</v>
      </c>
      <c r="K108" s="21">
        <f t="shared" si="35"/>
        <v>33.243460017696037</v>
      </c>
    </row>
    <row r="110" spans="1:11" x14ac:dyDescent="0.2">
      <c r="A110" s="17"/>
      <c r="B110" s="1" t="s">
        <v>0</v>
      </c>
      <c r="C110" s="1" t="s">
        <v>1</v>
      </c>
    </row>
    <row r="111" spans="1:11" x14ac:dyDescent="0.2">
      <c r="A111" s="1" t="s">
        <v>2</v>
      </c>
      <c r="B111" s="1" t="s">
        <v>3</v>
      </c>
      <c r="C111" s="1" t="s">
        <v>4</v>
      </c>
      <c r="D111" s="1" t="s">
        <v>5</v>
      </c>
      <c r="E111" s="1" t="str">
        <f>'Koszty elspl+inwestycji'!H2</f>
        <v>KD</v>
      </c>
      <c r="G111" s="1" t="s">
        <v>2</v>
      </c>
      <c r="H111" s="1" t="s">
        <v>3</v>
      </c>
      <c r="I111" s="1" t="s">
        <v>4</v>
      </c>
      <c r="J111" s="1" t="s">
        <v>5</v>
      </c>
      <c r="K111" s="1">
        <f>'Koszty elspl+inwestycji'!H110</f>
        <v>0</v>
      </c>
    </row>
    <row r="112" spans="1:11" x14ac:dyDescent="0.2">
      <c r="A112" s="1">
        <v>1</v>
      </c>
      <c r="B112" s="21">
        <v>0</v>
      </c>
      <c r="C112" s="21">
        <f>'Koszty elspl+inwestycji'!H20/1000</f>
        <v>1.0918718334297282</v>
      </c>
      <c r="D112" s="21">
        <f>B112+C112</f>
        <v>1.0918718334297282</v>
      </c>
      <c r="E112" s="21">
        <f>D112</f>
        <v>1.0918718334297282</v>
      </c>
      <c r="G112" s="1">
        <v>1</v>
      </c>
      <c r="H112" s="21">
        <f>H94</f>
        <v>17</v>
      </c>
      <c r="I112" s="21">
        <f>'Koszty elspl+inwestycji'!H24/1000</f>
        <v>0.65512310005783692</v>
      </c>
      <c r="J112" s="21">
        <f>H112+I112</f>
        <v>17.655123100057835</v>
      </c>
      <c r="K112" s="21">
        <f>J112</f>
        <v>17.655123100057835</v>
      </c>
    </row>
    <row r="113" spans="1:11" x14ac:dyDescent="0.2">
      <c r="A113" s="1">
        <v>2</v>
      </c>
      <c r="B113" s="21"/>
      <c r="C113" s="21">
        <f>C112*(1+$C$1/100)</f>
        <v>1.1792215801041064</v>
      </c>
      <c r="D113" s="21">
        <f>B113+C113</f>
        <v>1.1792215801041064</v>
      </c>
      <c r="E113" s="21">
        <f>E112+D113</f>
        <v>2.2710934135338343</v>
      </c>
      <c r="G113" s="1">
        <v>2</v>
      </c>
      <c r="H113" s="21"/>
      <c r="I113" s="21">
        <f>I112*(1+$C$1/100)</f>
        <v>0.70753294806246392</v>
      </c>
      <c r="J113" s="21">
        <f>H113+I113</f>
        <v>0.70753294806246392</v>
      </c>
      <c r="K113" s="21">
        <f>K112+J113</f>
        <v>18.3626560481203</v>
      </c>
    </row>
    <row r="114" spans="1:11" x14ac:dyDescent="0.2">
      <c r="A114" s="1">
        <v>3</v>
      </c>
      <c r="C114" s="21">
        <f t="shared" ref="C114:C126" si="36">C113*(1+$C$1/100)</f>
        <v>1.2735593065124349</v>
      </c>
      <c r="D114" s="21">
        <f t="shared" ref="D114:D126" si="37">B114+C114</f>
        <v>1.2735593065124349</v>
      </c>
      <c r="E114" s="21">
        <f t="shared" ref="E114:E126" si="38">E113+D114</f>
        <v>3.544652720046269</v>
      </c>
      <c r="G114" s="1">
        <v>3</v>
      </c>
      <c r="I114" s="21">
        <f t="shared" ref="I114:I126" si="39">I113*(1+$C$1/100)</f>
        <v>0.76413558390746106</v>
      </c>
      <c r="J114" s="21">
        <f t="shared" ref="J114:J126" si="40">H114+I114</f>
        <v>0.76413558390746106</v>
      </c>
      <c r="K114" s="21">
        <f t="shared" ref="K114:K126" si="41">K113+J114</f>
        <v>19.126791632027761</v>
      </c>
    </row>
    <row r="115" spans="1:11" x14ac:dyDescent="0.2">
      <c r="A115" s="1">
        <v>4</v>
      </c>
      <c r="C115" s="21">
        <f t="shared" si="36"/>
        <v>1.3754440510334298</v>
      </c>
      <c r="D115" s="21">
        <f t="shared" si="37"/>
        <v>1.3754440510334298</v>
      </c>
      <c r="E115" s="21">
        <f t="shared" si="38"/>
        <v>4.9200967710796988</v>
      </c>
      <c r="G115" s="1">
        <v>4</v>
      </c>
      <c r="I115" s="21">
        <f t="shared" si="39"/>
        <v>0.825266430620058</v>
      </c>
      <c r="J115" s="21">
        <f t="shared" si="40"/>
        <v>0.825266430620058</v>
      </c>
      <c r="K115" s="21">
        <f t="shared" si="41"/>
        <v>19.952058062647819</v>
      </c>
    </row>
    <row r="116" spans="1:11" x14ac:dyDescent="0.2">
      <c r="A116" s="1">
        <v>5</v>
      </c>
      <c r="C116" s="21">
        <f t="shared" si="36"/>
        <v>1.4854795751161043</v>
      </c>
      <c r="D116" s="21">
        <f t="shared" si="37"/>
        <v>1.4854795751161043</v>
      </c>
      <c r="E116" s="21">
        <f t="shared" si="38"/>
        <v>6.4055763461958026</v>
      </c>
      <c r="G116" s="1">
        <v>5</v>
      </c>
      <c r="I116" s="21">
        <f t="shared" si="39"/>
        <v>0.89128774506966268</v>
      </c>
      <c r="J116" s="21">
        <f t="shared" si="40"/>
        <v>0.89128774506966268</v>
      </c>
      <c r="K116" s="21">
        <f t="shared" si="41"/>
        <v>20.84334580771748</v>
      </c>
    </row>
    <row r="117" spans="1:11" x14ac:dyDescent="0.2">
      <c r="A117" s="1">
        <v>6</v>
      </c>
      <c r="C117" s="21">
        <f t="shared" si="36"/>
        <v>1.6043179411253927</v>
      </c>
      <c r="D117" s="21">
        <f t="shared" si="37"/>
        <v>1.6043179411253927</v>
      </c>
      <c r="E117" s="21">
        <f t="shared" si="38"/>
        <v>8.0098942873211953</v>
      </c>
      <c r="G117" s="1">
        <v>6</v>
      </c>
      <c r="I117" s="21">
        <f t="shared" si="39"/>
        <v>0.96259076467523574</v>
      </c>
      <c r="J117" s="21">
        <f t="shared" si="40"/>
        <v>0.96259076467523574</v>
      </c>
      <c r="K117" s="21">
        <f t="shared" si="41"/>
        <v>21.805936572392717</v>
      </c>
    </row>
    <row r="118" spans="1:11" x14ac:dyDescent="0.2">
      <c r="A118" s="1">
        <v>7</v>
      </c>
      <c r="C118" s="21">
        <f t="shared" si="36"/>
        <v>1.7326633764154242</v>
      </c>
      <c r="D118" s="21">
        <f t="shared" si="37"/>
        <v>1.7326633764154242</v>
      </c>
      <c r="E118" s="21">
        <f t="shared" si="38"/>
        <v>9.7425576637366191</v>
      </c>
      <c r="G118" s="1">
        <v>7</v>
      </c>
      <c r="I118" s="21">
        <f t="shared" si="39"/>
        <v>1.0395980258492548</v>
      </c>
      <c r="J118" s="21">
        <f t="shared" si="40"/>
        <v>1.0395980258492548</v>
      </c>
      <c r="K118" s="21">
        <f t="shared" si="41"/>
        <v>22.845534598241972</v>
      </c>
    </row>
    <row r="119" spans="1:11" x14ac:dyDescent="0.2">
      <c r="A119" s="1">
        <v>8</v>
      </c>
      <c r="C119" s="21">
        <f t="shared" si="36"/>
        <v>1.8712764465286582</v>
      </c>
      <c r="D119" s="21">
        <f t="shared" si="37"/>
        <v>1.8712764465286582</v>
      </c>
      <c r="E119" s="21">
        <f t="shared" si="38"/>
        <v>11.613834110265277</v>
      </c>
      <c r="G119" s="1">
        <v>8</v>
      </c>
      <c r="I119" s="21">
        <f t="shared" si="39"/>
        <v>1.1227658679171952</v>
      </c>
      <c r="J119" s="21">
        <f t="shared" si="40"/>
        <v>1.1227658679171952</v>
      </c>
      <c r="K119" s="21">
        <f t="shared" si="41"/>
        <v>23.968300466159167</v>
      </c>
    </row>
    <row r="120" spans="1:11" x14ac:dyDescent="0.2">
      <c r="A120" s="1">
        <v>9</v>
      </c>
      <c r="C120" s="21">
        <f t="shared" si="36"/>
        <v>2.0209785622509511</v>
      </c>
      <c r="D120" s="21">
        <f t="shared" si="37"/>
        <v>2.0209785622509511</v>
      </c>
      <c r="E120" s="21">
        <f t="shared" si="38"/>
        <v>13.634812672516228</v>
      </c>
      <c r="G120" s="1">
        <v>9</v>
      </c>
      <c r="I120" s="21">
        <f t="shared" si="39"/>
        <v>1.212587137350571</v>
      </c>
      <c r="J120" s="21">
        <f t="shared" si="40"/>
        <v>1.212587137350571</v>
      </c>
      <c r="K120" s="21">
        <f t="shared" si="41"/>
        <v>25.180887603509738</v>
      </c>
    </row>
    <row r="121" spans="1:11" x14ac:dyDescent="0.2">
      <c r="A121" s="1">
        <v>10</v>
      </c>
      <c r="C121" s="21">
        <f t="shared" si="36"/>
        <v>2.1826568472310273</v>
      </c>
      <c r="D121" s="21">
        <f t="shared" si="37"/>
        <v>2.1826568472310273</v>
      </c>
      <c r="E121" s="21">
        <f t="shared" si="38"/>
        <v>15.817469519747256</v>
      </c>
      <c r="G121" s="1">
        <v>10</v>
      </c>
      <c r="I121" s="21">
        <f t="shared" si="39"/>
        <v>1.3095941083386167</v>
      </c>
      <c r="J121" s="21">
        <f t="shared" si="40"/>
        <v>1.3095941083386167</v>
      </c>
      <c r="K121" s="21">
        <f t="shared" si="41"/>
        <v>26.490481711848354</v>
      </c>
    </row>
    <row r="122" spans="1:11" x14ac:dyDescent="0.2">
      <c r="A122" s="1">
        <v>11</v>
      </c>
      <c r="C122" s="21">
        <f t="shared" si="36"/>
        <v>2.3572693950095096</v>
      </c>
      <c r="D122" s="21">
        <f t="shared" si="37"/>
        <v>2.3572693950095096</v>
      </c>
      <c r="E122" s="21">
        <f t="shared" si="38"/>
        <v>18.174738914756766</v>
      </c>
      <c r="G122" s="1">
        <v>11</v>
      </c>
      <c r="I122" s="21">
        <f t="shared" si="39"/>
        <v>1.4143616370057062</v>
      </c>
      <c r="J122" s="21">
        <f t="shared" si="40"/>
        <v>1.4143616370057062</v>
      </c>
      <c r="K122" s="21">
        <f t="shared" si="41"/>
        <v>27.904843348854058</v>
      </c>
    </row>
    <row r="123" spans="1:11" x14ac:dyDescent="0.2">
      <c r="A123" s="1">
        <v>12</v>
      </c>
      <c r="C123" s="21">
        <f t="shared" si="36"/>
        <v>2.5458509466102703</v>
      </c>
      <c r="D123" s="21">
        <f t="shared" si="37"/>
        <v>2.5458509466102703</v>
      </c>
      <c r="E123" s="21">
        <f t="shared" si="38"/>
        <v>20.720589861367035</v>
      </c>
      <c r="G123" s="1">
        <v>12</v>
      </c>
      <c r="I123" s="21">
        <f t="shared" si="39"/>
        <v>1.5275105679661627</v>
      </c>
      <c r="J123" s="21">
        <f t="shared" si="40"/>
        <v>1.5275105679661627</v>
      </c>
      <c r="K123" s="21">
        <f t="shared" si="41"/>
        <v>29.432353916820222</v>
      </c>
    </row>
    <row r="124" spans="1:11" x14ac:dyDescent="0.2">
      <c r="A124" s="1">
        <v>13</v>
      </c>
      <c r="C124" s="21">
        <f t="shared" si="36"/>
        <v>2.7495190223390922</v>
      </c>
      <c r="D124" s="21">
        <f t="shared" si="37"/>
        <v>2.7495190223390922</v>
      </c>
      <c r="E124" s="21">
        <f t="shared" si="38"/>
        <v>23.470108883706128</v>
      </c>
      <c r="G124" s="1">
        <v>13</v>
      </c>
      <c r="I124" s="21">
        <f t="shared" si="39"/>
        <v>1.6497114134034558</v>
      </c>
      <c r="J124" s="21">
        <f t="shared" si="40"/>
        <v>1.6497114134034558</v>
      </c>
      <c r="K124" s="21">
        <f t="shared" si="41"/>
        <v>31.082065330223678</v>
      </c>
    </row>
    <row r="125" spans="1:11" x14ac:dyDescent="0.2">
      <c r="A125" s="1">
        <v>14</v>
      </c>
      <c r="C125" s="21">
        <f t="shared" si="36"/>
        <v>2.9694805441262195</v>
      </c>
      <c r="D125" s="21">
        <f t="shared" si="37"/>
        <v>2.9694805441262195</v>
      </c>
      <c r="E125" s="21">
        <f t="shared" si="38"/>
        <v>26.439589427832349</v>
      </c>
      <c r="G125" s="1">
        <v>14</v>
      </c>
      <c r="I125" s="21">
        <f t="shared" si="39"/>
        <v>1.7816883264757324</v>
      </c>
      <c r="J125" s="21">
        <f t="shared" si="40"/>
        <v>1.7816883264757324</v>
      </c>
      <c r="K125" s="21">
        <f t="shared" si="41"/>
        <v>32.863753656699409</v>
      </c>
    </row>
    <row r="126" spans="1:11" x14ac:dyDescent="0.2">
      <c r="A126" s="1">
        <v>15</v>
      </c>
      <c r="C126" s="21">
        <f t="shared" si="36"/>
        <v>3.2070389876563175</v>
      </c>
      <c r="D126" s="21">
        <f t="shared" si="37"/>
        <v>3.2070389876563175</v>
      </c>
      <c r="E126" s="21">
        <f t="shared" si="38"/>
        <v>29.646628415488667</v>
      </c>
      <c r="G126" s="1">
        <v>15</v>
      </c>
      <c r="I126" s="21">
        <f t="shared" si="39"/>
        <v>1.924223392593791</v>
      </c>
      <c r="J126" s="21">
        <f t="shared" si="40"/>
        <v>1.924223392593791</v>
      </c>
      <c r="K126" s="21">
        <f t="shared" si="41"/>
        <v>34.787977049293197</v>
      </c>
    </row>
    <row r="128" spans="1:11" x14ac:dyDescent="0.2">
      <c r="A128" s="17"/>
      <c r="C128" s="1" t="s">
        <v>1</v>
      </c>
    </row>
    <row r="129" spans="1:11" x14ac:dyDescent="0.2">
      <c r="A129" s="1" t="s">
        <v>2</v>
      </c>
      <c r="B129" s="1" t="s">
        <v>3</v>
      </c>
      <c r="C129" s="1" t="s">
        <v>4</v>
      </c>
      <c r="D129" s="1" t="s">
        <v>5</v>
      </c>
      <c r="E129" s="1" t="str">
        <f>'Koszty elspl+inwestycji'!I2</f>
        <v>EL</v>
      </c>
      <c r="G129" s="1" t="s">
        <v>2</v>
      </c>
      <c r="H129" s="1" t="s">
        <v>3</v>
      </c>
      <c r="I129" s="1" t="s">
        <v>4</v>
      </c>
      <c r="J129" s="1" t="s">
        <v>5</v>
      </c>
      <c r="K129" s="1">
        <f>'Koszty elspl+inwestycji'!H128</f>
        <v>0</v>
      </c>
    </row>
    <row r="130" spans="1:11" x14ac:dyDescent="0.2">
      <c r="A130" s="1">
        <v>1</v>
      </c>
      <c r="B130" s="21">
        <v>0</v>
      </c>
      <c r="C130" s="21">
        <f>'Koszty elspl+inwestycji'!I20/1000</f>
        <v>1.4337710944026738</v>
      </c>
      <c r="D130" s="21">
        <f>B130+C130</f>
        <v>1.4337710944026738</v>
      </c>
      <c r="E130" s="21">
        <f>D130</f>
        <v>1.4337710944026738</v>
      </c>
      <c r="G130" s="1">
        <v>1</v>
      </c>
      <c r="H130" s="21">
        <f>H112</f>
        <v>17</v>
      </c>
      <c r="I130" s="21">
        <f>'Koszty elspl+inwestycji'!I24/1000</f>
        <v>0.86026265664160417</v>
      </c>
      <c r="J130" s="21">
        <f>H130+I130</f>
        <v>17.860262656641606</v>
      </c>
      <c r="K130" s="21">
        <f>J130</f>
        <v>17.860262656641606</v>
      </c>
    </row>
    <row r="131" spans="1:11" x14ac:dyDescent="0.2">
      <c r="A131" s="1">
        <v>2</v>
      </c>
      <c r="B131" s="21"/>
      <c r="C131" s="21">
        <f>C130*(1+$C$1/100)</f>
        <v>1.5484727819548878</v>
      </c>
      <c r="D131" s="21">
        <f>B131+C131</f>
        <v>1.5484727819548878</v>
      </c>
      <c r="E131" s="21">
        <f>E130+D131</f>
        <v>2.9822438763575616</v>
      </c>
      <c r="G131" s="1">
        <v>2</v>
      </c>
      <c r="H131" s="21"/>
      <c r="I131" s="21">
        <f>I130*(1+$C$1/100)</f>
        <v>0.92908366917293261</v>
      </c>
      <c r="J131" s="21">
        <f>H131+I131</f>
        <v>0.92908366917293261</v>
      </c>
      <c r="K131" s="21">
        <f>K130+J131</f>
        <v>18.789346325814538</v>
      </c>
    </row>
    <row r="132" spans="1:11" x14ac:dyDescent="0.2">
      <c r="A132" s="1">
        <v>3</v>
      </c>
      <c r="C132" s="21">
        <f t="shared" ref="C132:C144" si="42">C131*(1+$C$1/100)</f>
        <v>1.672350604511279</v>
      </c>
      <c r="D132" s="21">
        <f t="shared" ref="D132:D144" si="43">B132+C132</f>
        <v>1.672350604511279</v>
      </c>
      <c r="E132" s="21">
        <f t="shared" ref="E132:E144" si="44">E131+D132</f>
        <v>4.6545944808688411</v>
      </c>
      <c r="G132" s="1">
        <v>3</v>
      </c>
      <c r="I132" s="21">
        <f t="shared" ref="I132:I144" si="45">I131*(1+$C$1/100)</f>
        <v>1.0034103627067672</v>
      </c>
      <c r="J132" s="21">
        <f t="shared" ref="J132:J144" si="46">H132+I132</f>
        <v>1.0034103627067672</v>
      </c>
      <c r="K132" s="21">
        <f t="shared" ref="K132:K144" si="47">K131+J132</f>
        <v>19.792756688521305</v>
      </c>
    </row>
    <row r="133" spans="1:11" x14ac:dyDescent="0.2">
      <c r="A133" s="1">
        <v>4</v>
      </c>
      <c r="C133" s="21">
        <f t="shared" si="42"/>
        <v>1.8061386528721814</v>
      </c>
      <c r="D133" s="21">
        <f t="shared" si="43"/>
        <v>1.8061386528721814</v>
      </c>
      <c r="E133" s="21">
        <f t="shared" si="44"/>
        <v>6.460733133741023</v>
      </c>
      <c r="G133" s="1">
        <v>4</v>
      </c>
      <c r="I133" s="21">
        <f t="shared" si="45"/>
        <v>1.0836831917233087</v>
      </c>
      <c r="J133" s="21">
        <f t="shared" si="46"/>
        <v>1.0836831917233087</v>
      </c>
      <c r="K133" s="21">
        <f t="shared" si="47"/>
        <v>20.876439880244614</v>
      </c>
    </row>
    <row r="134" spans="1:11" x14ac:dyDescent="0.2">
      <c r="A134" s="1">
        <v>5</v>
      </c>
      <c r="C134" s="21">
        <f t="shared" si="42"/>
        <v>1.9506297451019561</v>
      </c>
      <c r="D134" s="21">
        <f t="shared" si="43"/>
        <v>1.9506297451019561</v>
      </c>
      <c r="E134" s="21">
        <f t="shared" si="44"/>
        <v>8.4113628788429793</v>
      </c>
      <c r="G134" s="1">
        <v>5</v>
      </c>
      <c r="I134" s="21">
        <f t="shared" si="45"/>
        <v>1.1703778470611734</v>
      </c>
      <c r="J134" s="21">
        <f t="shared" si="46"/>
        <v>1.1703778470611734</v>
      </c>
      <c r="K134" s="21">
        <f t="shared" si="47"/>
        <v>22.046817727305786</v>
      </c>
    </row>
    <row r="135" spans="1:11" x14ac:dyDescent="0.2">
      <c r="A135" s="1">
        <v>6</v>
      </c>
      <c r="C135" s="21">
        <f t="shared" si="42"/>
        <v>2.1066801247101128</v>
      </c>
      <c r="D135" s="21">
        <f t="shared" si="43"/>
        <v>2.1066801247101128</v>
      </c>
      <c r="E135" s="21">
        <f t="shared" si="44"/>
        <v>10.518043003553093</v>
      </c>
      <c r="G135" s="1">
        <v>6</v>
      </c>
      <c r="I135" s="21">
        <f t="shared" si="45"/>
        <v>1.2640080748260674</v>
      </c>
      <c r="J135" s="21">
        <f t="shared" si="46"/>
        <v>1.2640080748260674</v>
      </c>
      <c r="K135" s="21">
        <f t="shared" si="47"/>
        <v>23.310825802131852</v>
      </c>
    </row>
    <row r="136" spans="1:11" x14ac:dyDescent="0.2">
      <c r="A136" s="1">
        <v>7</v>
      </c>
      <c r="C136" s="21">
        <f t="shared" si="42"/>
        <v>2.2752145346869219</v>
      </c>
      <c r="D136" s="21">
        <f t="shared" si="43"/>
        <v>2.2752145346869219</v>
      </c>
      <c r="E136" s="21">
        <f t="shared" si="44"/>
        <v>12.793257538240015</v>
      </c>
      <c r="G136" s="1">
        <v>7</v>
      </c>
      <c r="I136" s="21">
        <f t="shared" si="45"/>
        <v>1.3651287208121528</v>
      </c>
      <c r="J136" s="21">
        <f t="shared" si="46"/>
        <v>1.3651287208121528</v>
      </c>
      <c r="K136" s="21">
        <f t="shared" si="47"/>
        <v>24.675954522944004</v>
      </c>
    </row>
    <row r="137" spans="1:11" x14ac:dyDescent="0.2">
      <c r="A137" s="1">
        <v>8</v>
      </c>
      <c r="C137" s="21">
        <f t="shared" si="42"/>
        <v>2.457231697461876</v>
      </c>
      <c r="D137" s="21">
        <f t="shared" si="43"/>
        <v>2.457231697461876</v>
      </c>
      <c r="E137" s="21">
        <f t="shared" si="44"/>
        <v>15.250489235701892</v>
      </c>
      <c r="G137" s="1">
        <v>8</v>
      </c>
      <c r="I137" s="21">
        <f t="shared" si="45"/>
        <v>1.474339018477125</v>
      </c>
      <c r="J137" s="21">
        <f t="shared" si="46"/>
        <v>1.474339018477125</v>
      </c>
      <c r="K137" s="21">
        <f t="shared" si="47"/>
        <v>26.150293541421128</v>
      </c>
    </row>
    <row r="138" spans="1:11" x14ac:dyDescent="0.2">
      <c r="A138" s="1">
        <v>9</v>
      </c>
      <c r="C138" s="21">
        <f t="shared" si="42"/>
        <v>2.653810233258826</v>
      </c>
      <c r="D138" s="21">
        <f t="shared" si="43"/>
        <v>2.653810233258826</v>
      </c>
      <c r="E138" s="21">
        <f t="shared" si="44"/>
        <v>17.904299468960719</v>
      </c>
      <c r="G138" s="1">
        <v>9</v>
      </c>
      <c r="I138" s="21">
        <f t="shared" si="45"/>
        <v>1.5922861399552952</v>
      </c>
      <c r="J138" s="21">
        <f t="shared" si="46"/>
        <v>1.5922861399552952</v>
      </c>
      <c r="K138" s="21">
        <f t="shared" si="47"/>
        <v>27.742579681376423</v>
      </c>
    </row>
    <row r="139" spans="1:11" x14ac:dyDescent="0.2">
      <c r="A139" s="1">
        <v>10</v>
      </c>
      <c r="C139" s="21">
        <f t="shared" si="42"/>
        <v>2.8661150519195324</v>
      </c>
      <c r="D139" s="21">
        <f t="shared" si="43"/>
        <v>2.8661150519195324</v>
      </c>
      <c r="E139" s="21">
        <f t="shared" si="44"/>
        <v>20.770414520880252</v>
      </c>
      <c r="G139" s="1">
        <v>10</v>
      </c>
      <c r="I139" s="21">
        <f t="shared" si="45"/>
        <v>1.7196690311517189</v>
      </c>
      <c r="J139" s="21">
        <f t="shared" si="46"/>
        <v>1.7196690311517189</v>
      </c>
      <c r="K139" s="21">
        <f t="shared" si="47"/>
        <v>29.46224871252814</v>
      </c>
    </row>
    <row r="140" spans="1:11" x14ac:dyDescent="0.2">
      <c r="A140" s="1">
        <v>11</v>
      </c>
      <c r="C140" s="21">
        <f t="shared" si="42"/>
        <v>3.095404256073095</v>
      </c>
      <c r="D140" s="21">
        <f t="shared" si="43"/>
        <v>3.095404256073095</v>
      </c>
      <c r="E140" s="21">
        <f t="shared" si="44"/>
        <v>23.865818776953347</v>
      </c>
      <c r="G140" s="1">
        <v>11</v>
      </c>
      <c r="I140" s="21">
        <f t="shared" si="45"/>
        <v>1.8572425536438566</v>
      </c>
      <c r="J140" s="21">
        <f t="shared" si="46"/>
        <v>1.8572425536438566</v>
      </c>
      <c r="K140" s="21">
        <f t="shared" si="47"/>
        <v>31.319491266171998</v>
      </c>
    </row>
    <row r="141" spans="1:11" x14ac:dyDescent="0.2">
      <c r="A141" s="1">
        <v>12</v>
      </c>
      <c r="C141" s="21">
        <f t="shared" si="42"/>
        <v>3.3430365965589428</v>
      </c>
      <c r="D141" s="21">
        <f t="shared" si="43"/>
        <v>3.3430365965589428</v>
      </c>
      <c r="E141" s="21">
        <f t="shared" si="44"/>
        <v>27.208855373512289</v>
      </c>
      <c r="G141" s="1">
        <v>12</v>
      </c>
      <c r="I141" s="21">
        <f t="shared" si="45"/>
        <v>2.0058219579353653</v>
      </c>
      <c r="J141" s="21">
        <f t="shared" si="46"/>
        <v>2.0058219579353653</v>
      </c>
      <c r="K141" s="21">
        <f t="shared" si="47"/>
        <v>33.325313224107362</v>
      </c>
    </row>
    <row r="142" spans="1:11" x14ac:dyDescent="0.2">
      <c r="A142" s="1">
        <v>13</v>
      </c>
      <c r="C142" s="21">
        <f t="shared" si="42"/>
        <v>3.6104795242836585</v>
      </c>
      <c r="D142" s="21">
        <f t="shared" si="43"/>
        <v>3.6104795242836585</v>
      </c>
      <c r="E142" s="21">
        <f t="shared" si="44"/>
        <v>30.819334897795947</v>
      </c>
      <c r="G142" s="1">
        <v>13</v>
      </c>
      <c r="I142" s="21">
        <f t="shared" si="45"/>
        <v>2.1662877145701946</v>
      </c>
      <c r="J142" s="21">
        <f t="shared" si="46"/>
        <v>2.1662877145701946</v>
      </c>
      <c r="K142" s="21">
        <f t="shared" si="47"/>
        <v>35.491600938677557</v>
      </c>
    </row>
    <row r="143" spans="1:11" x14ac:dyDescent="0.2">
      <c r="A143" s="1">
        <v>14</v>
      </c>
      <c r="C143" s="21">
        <f t="shared" si="42"/>
        <v>3.8993178862263513</v>
      </c>
      <c r="D143" s="21">
        <f t="shared" si="43"/>
        <v>3.8993178862263513</v>
      </c>
      <c r="E143" s="21">
        <f t="shared" si="44"/>
        <v>34.718652784022296</v>
      </c>
      <c r="G143" s="1">
        <v>14</v>
      </c>
      <c r="I143" s="21">
        <f t="shared" si="45"/>
        <v>2.3395907317358104</v>
      </c>
      <c r="J143" s="21">
        <f t="shared" si="46"/>
        <v>2.3395907317358104</v>
      </c>
      <c r="K143" s="21">
        <f t="shared" si="47"/>
        <v>37.831191670413368</v>
      </c>
    </row>
    <row r="144" spans="1:11" x14ac:dyDescent="0.2">
      <c r="A144" s="1">
        <v>15</v>
      </c>
      <c r="C144" s="21">
        <f t="shared" si="42"/>
        <v>4.2112633171244598</v>
      </c>
      <c r="D144" s="21">
        <f t="shared" si="43"/>
        <v>4.2112633171244598</v>
      </c>
      <c r="E144" s="21">
        <f t="shared" si="44"/>
        <v>38.929916101146759</v>
      </c>
      <c r="G144" s="1">
        <v>15</v>
      </c>
      <c r="I144" s="21">
        <f t="shared" si="45"/>
        <v>2.5267579902746755</v>
      </c>
      <c r="J144" s="21">
        <f t="shared" si="46"/>
        <v>2.5267579902746755</v>
      </c>
      <c r="K144" s="21">
        <f t="shared" si="47"/>
        <v>40.357949660688043</v>
      </c>
    </row>
  </sheetData>
  <phoneticPr fontId="1" type="noConversion"/>
  <pageMargins left="0.75" right="0.75" top="1" bottom="1" header="0.5" footer="0.5"/>
  <pageSetup paperSize="9" orientation="portrait" horizontalDpi="4294967294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8"/>
  <sheetViews>
    <sheetView zoomScaleNormal="100" workbookViewId="0">
      <selection activeCell="I12" sqref="I12"/>
    </sheetView>
  </sheetViews>
  <sheetFormatPr defaultRowHeight="12.75" x14ac:dyDescent="0.2"/>
  <cols>
    <col min="1" max="1" width="38.140625" style="1" customWidth="1"/>
    <col min="2" max="2" width="7.85546875" style="1" customWidth="1"/>
    <col min="3" max="3" width="8" style="1" customWidth="1"/>
    <col min="4" max="4" width="7.5703125" style="1" customWidth="1"/>
    <col min="5" max="5" width="7.7109375" style="1" customWidth="1"/>
    <col min="6" max="6" width="8.85546875" style="1" customWidth="1"/>
    <col min="7" max="8" width="8" style="1" customWidth="1"/>
    <col min="9" max="9" width="8.28515625" style="1" customWidth="1"/>
    <col min="10" max="16384" width="9.140625" style="1"/>
  </cols>
  <sheetData>
    <row r="2" spans="1:11" x14ac:dyDescent="0.2">
      <c r="A2" s="9" t="s">
        <v>33</v>
      </c>
      <c r="B2" s="3" t="s">
        <v>13</v>
      </c>
      <c r="C2" s="3" t="s">
        <v>6</v>
      </c>
      <c r="D2" s="3" t="s">
        <v>7</v>
      </c>
      <c r="E2" s="3" t="s">
        <v>26</v>
      </c>
      <c r="F2" s="3" t="s">
        <v>27</v>
      </c>
      <c r="G2" s="3" t="s">
        <v>9</v>
      </c>
      <c r="H2" s="3" t="s">
        <v>10</v>
      </c>
      <c r="I2" s="3" t="s">
        <v>16</v>
      </c>
    </row>
    <row r="3" spans="1:11" x14ac:dyDescent="0.2">
      <c r="A3" s="4" t="s">
        <v>28</v>
      </c>
      <c r="B3" s="24">
        <v>4</v>
      </c>
      <c r="C3" s="25"/>
      <c r="D3" s="25"/>
      <c r="E3" s="25"/>
      <c r="F3" s="25"/>
      <c r="G3" s="25"/>
      <c r="H3" s="25"/>
      <c r="I3" s="26"/>
      <c r="K3" s="27">
        <f>B3*B4*B7/1000</f>
        <v>46.2</v>
      </c>
    </row>
    <row r="4" spans="1:11" ht="15" x14ac:dyDescent="0.2">
      <c r="A4" s="4" t="s">
        <v>32</v>
      </c>
      <c r="B4" s="24">
        <v>35</v>
      </c>
      <c r="C4" s="25"/>
      <c r="D4" s="25"/>
      <c r="E4" s="25"/>
      <c r="F4" s="25"/>
      <c r="G4" s="25"/>
      <c r="H4" s="25"/>
      <c r="I4" s="26"/>
    </row>
    <row r="5" spans="1:11" ht="15" x14ac:dyDescent="0.2">
      <c r="A5" s="4" t="s">
        <v>29</v>
      </c>
      <c r="B5" s="24">
        <v>42</v>
      </c>
      <c r="C5" s="25"/>
      <c r="D5" s="25"/>
      <c r="E5" s="25"/>
      <c r="F5" s="25"/>
      <c r="G5" s="25"/>
      <c r="H5" s="25"/>
      <c r="I5" s="26"/>
    </row>
    <row r="6" spans="1:11" ht="15" x14ac:dyDescent="0.2">
      <c r="A6" s="4" t="s">
        <v>30</v>
      </c>
      <c r="B6" s="24">
        <v>10</v>
      </c>
      <c r="C6" s="25"/>
      <c r="D6" s="25"/>
      <c r="E6" s="25"/>
      <c r="F6" s="25"/>
      <c r="G6" s="25"/>
      <c r="H6" s="25"/>
      <c r="I6" s="26"/>
    </row>
    <row r="7" spans="1:11" x14ac:dyDescent="0.2">
      <c r="A7" s="4" t="s">
        <v>31</v>
      </c>
      <c r="B7" s="24">
        <v>330</v>
      </c>
      <c r="C7" s="25"/>
      <c r="D7" s="25"/>
      <c r="E7" s="25"/>
      <c r="F7" s="25"/>
      <c r="G7" s="25"/>
      <c r="H7" s="25"/>
      <c r="I7" s="26"/>
    </row>
    <row r="8" spans="1:11" x14ac:dyDescent="0.2">
      <c r="A8" s="4" t="s">
        <v>17</v>
      </c>
      <c r="B8" s="12">
        <f>0.96*B3*B4*4.19*B7*(B5-B6)/10^6</f>
        <v>5.9467161600000011</v>
      </c>
      <c r="C8" s="13"/>
      <c r="D8" s="13"/>
      <c r="E8" s="13"/>
      <c r="F8" s="13"/>
      <c r="G8" s="13"/>
      <c r="H8" s="13"/>
      <c r="I8" s="14"/>
    </row>
    <row r="9" spans="1:11" hidden="1" x14ac:dyDescent="0.2">
      <c r="A9" s="4" t="s">
        <v>20</v>
      </c>
      <c r="B9" s="12">
        <v>1</v>
      </c>
      <c r="C9" s="13"/>
      <c r="D9" s="13"/>
      <c r="E9" s="13"/>
      <c r="F9" s="13"/>
      <c r="G9" s="13"/>
      <c r="H9" s="13"/>
      <c r="I9" s="14"/>
    </row>
    <row r="10" spans="1:11" x14ac:dyDescent="0.2">
      <c r="A10" s="4" t="s">
        <v>21</v>
      </c>
      <c r="B10" s="12">
        <v>0.95</v>
      </c>
      <c r="C10" s="13"/>
      <c r="D10" s="13"/>
      <c r="E10" s="13"/>
      <c r="F10" s="13"/>
      <c r="G10" s="13"/>
      <c r="H10" s="13"/>
      <c r="I10" s="14"/>
    </row>
    <row r="11" spans="1:11" x14ac:dyDescent="0.2">
      <c r="A11" s="4" t="s">
        <v>22</v>
      </c>
      <c r="B11" s="12">
        <v>0.98</v>
      </c>
      <c r="C11" s="13"/>
      <c r="D11" s="13"/>
      <c r="E11" s="13"/>
      <c r="F11" s="13"/>
      <c r="G11" s="13"/>
      <c r="H11" s="13"/>
      <c r="I11" s="14"/>
    </row>
    <row r="12" spans="1:11" x14ac:dyDescent="0.2">
      <c r="A12" s="4" t="s">
        <v>23</v>
      </c>
      <c r="B12" s="10">
        <v>0.99</v>
      </c>
      <c r="C12" s="10">
        <v>0.9</v>
      </c>
      <c r="D12" s="10">
        <v>0.9</v>
      </c>
      <c r="E12" s="10">
        <v>2.1</v>
      </c>
      <c r="F12" s="10">
        <v>2.8</v>
      </c>
      <c r="G12" s="10">
        <v>0.82</v>
      </c>
      <c r="H12" s="10">
        <v>0.78</v>
      </c>
      <c r="I12" s="10">
        <v>0.99</v>
      </c>
    </row>
    <row r="13" spans="1:11" x14ac:dyDescent="0.2">
      <c r="A13" s="4" t="s">
        <v>18</v>
      </c>
      <c r="B13" s="5">
        <f>$B$8/$B$9/$B$10/$B$11/B12</f>
        <v>6.4519699248120315</v>
      </c>
      <c r="C13" s="5">
        <f>$B$8/$B$9/$B$10/$B$11/C12</f>
        <v>7.0971669172932339</v>
      </c>
      <c r="D13" s="5">
        <f>$B$8/$B$9/$B$10/$B$11/D12</f>
        <v>7.0971669172932339</v>
      </c>
      <c r="E13" s="5">
        <f>$B$8/$B$9/$B$10/$B$11/E12</f>
        <v>3.0416429645542431</v>
      </c>
      <c r="F13" s="5">
        <f>$B$8/$B$9/$B$10/$B$11/F12</f>
        <v>2.2812322234156825</v>
      </c>
      <c r="G13" s="5">
        <f>$B$8/$B$9/$B$10/$B$11/G12</f>
        <v>7.7895734458096477</v>
      </c>
      <c r="H13" s="5">
        <f>$B$8/$B$9/$B$10/$B$11/H12</f>
        <v>8.1890387507229629</v>
      </c>
      <c r="I13" s="5">
        <f>$B$8/$B$9/$B$10/$B$11/I12</f>
        <v>6.4519699248120315</v>
      </c>
    </row>
    <row r="14" spans="1:11" x14ac:dyDescent="0.2">
      <c r="A14" s="4" t="s">
        <v>19</v>
      </c>
      <c r="B14" s="6">
        <f>B13/3.6*1000</f>
        <v>1792.213868003342</v>
      </c>
      <c r="C14" s="6">
        <f t="shared" ref="C14:I14" si="0">C13/3.6*1000</f>
        <v>1971.4352548036759</v>
      </c>
      <c r="D14" s="6">
        <f t="shared" si="0"/>
        <v>1971.4352548036759</v>
      </c>
      <c r="E14" s="6">
        <f t="shared" si="0"/>
        <v>844.9008234872897</v>
      </c>
      <c r="F14" s="6">
        <f t="shared" si="0"/>
        <v>633.67561761546733</v>
      </c>
      <c r="G14" s="6">
        <f t="shared" si="0"/>
        <v>2163.7704016137909</v>
      </c>
      <c r="H14" s="6">
        <f t="shared" si="0"/>
        <v>2274.7329863119339</v>
      </c>
      <c r="I14" s="6">
        <f t="shared" si="0"/>
        <v>1792.213868003342</v>
      </c>
    </row>
    <row r="15" spans="1:11" ht="15" x14ac:dyDescent="0.2">
      <c r="A15" s="4" t="s">
        <v>24</v>
      </c>
      <c r="B15" s="5"/>
      <c r="C15" s="5">
        <v>34.299999999999997</v>
      </c>
      <c r="D15" s="5">
        <v>42</v>
      </c>
      <c r="E15" s="5"/>
      <c r="F15" s="5"/>
      <c r="G15" s="5">
        <v>25</v>
      </c>
      <c r="H15" s="5">
        <v>9000</v>
      </c>
      <c r="I15" s="5"/>
    </row>
    <row r="16" spans="1:11" ht="15" x14ac:dyDescent="0.2">
      <c r="A16" s="4" t="s">
        <v>14</v>
      </c>
      <c r="B16" s="5"/>
      <c r="C16" s="6">
        <f>1000*C13/C15</f>
        <v>206.91448738464243</v>
      </c>
      <c r="D16" s="6">
        <f>1000*D13/D15/0.86</f>
        <v>196.48856360169529</v>
      </c>
      <c r="E16" s="6"/>
      <c r="F16" s="6"/>
      <c r="G16" s="6">
        <f t="shared" ref="G16:H16" si="1">1000*G13/G15</f>
        <v>311.58293783238588</v>
      </c>
      <c r="H16" s="5">
        <f t="shared" si="1"/>
        <v>0.90989319452477357</v>
      </c>
      <c r="I16" s="6"/>
    </row>
    <row r="17" spans="1:9" x14ac:dyDescent="0.2">
      <c r="A17" s="4" t="s">
        <v>8</v>
      </c>
      <c r="B17" s="5"/>
      <c r="C17" s="5"/>
      <c r="D17" s="5"/>
      <c r="E17" s="5">
        <v>0.8</v>
      </c>
      <c r="F17" s="5">
        <v>0.8</v>
      </c>
      <c r="G17" s="5"/>
      <c r="H17" s="5"/>
      <c r="I17" s="5">
        <v>0.8</v>
      </c>
    </row>
    <row r="18" spans="1:9" ht="15" x14ac:dyDescent="0.2">
      <c r="A18" s="4" t="s">
        <v>15</v>
      </c>
      <c r="B18" s="5"/>
      <c r="C18" s="5">
        <v>2.8</v>
      </c>
      <c r="D18" s="5">
        <v>6.4</v>
      </c>
      <c r="E18" s="5"/>
      <c r="F18" s="5"/>
      <c r="G18" s="5">
        <v>3.2</v>
      </c>
      <c r="H18" s="5">
        <v>1200</v>
      </c>
      <c r="I18" s="5"/>
    </row>
    <row r="19" spans="1:9" x14ac:dyDescent="0.2">
      <c r="A19" s="4" t="s">
        <v>25</v>
      </c>
      <c r="B19" s="5">
        <v>90</v>
      </c>
      <c r="C19" s="5"/>
      <c r="D19" s="5"/>
      <c r="E19" s="5"/>
      <c r="F19" s="5"/>
      <c r="G19" s="5"/>
      <c r="H19" s="5"/>
      <c r="I19" s="5"/>
    </row>
    <row r="20" spans="1:9" x14ac:dyDescent="0.2">
      <c r="A20" s="2" t="s">
        <v>35</v>
      </c>
      <c r="B20" s="11">
        <f>B13*B19</f>
        <v>580.67729323308288</v>
      </c>
      <c r="C20" s="11">
        <f>C16*C18</f>
        <v>579.36056467699871</v>
      </c>
      <c r="D20" s="11">
        <f>D16*D18</f>
        <v>1257.52680705085</v>
      </c>
      <c r="E20" s="11">
        <f>E14*E17</f>
        <v>675.9206587898318</v>
      </c>
      <c r="F20" s="11">
        <f>F14*F17</f>
        <v>506.94049409237391</v>
      </c>
      <c r="G20" s="11">
        <f>G16*G18</f>
        <v>997.06540106363491</v>
      </c>
      <c r="H20" s="11">
        <f>H16*H18</f>
        <v>1091.8718334297282</v>
      </c>
      <c r="I20" s="11">
        <f>I14*I17</f>
        <v>1433.7710944026737</v>
      </c>
    </row>
    <row r="21" spans="1:9" ht="15" x14ac:dyDescent="0.2">
      <c r="A21" s="2" t="s">
        <v>34</v>
      </c>
      <c r="B21" s="7">
        <f>B20/$K$3</f>
        <v>12.568772580802658</v>
      </c>
      <c r="C21" s="7">
        <f t="shared" ref="C21:I21" si="2">C20/$K$3</f>
        <v>12.540271962705599</v>
      </c>
      <c r="D21" s="7">
        <f t="shared" si="2"/>
        <v>27.219194957810604</v>
      </c>
      <c r="E21" s="7">
        <f t="shared" si="2"/>
        <v>14.630317289823198</v>
      </c>
      <c r="F21" s="7">
        <f t="shared" si="2"/>
        <v>10.972737967367401</v>
      </c>
      <c r="G21" s="7">
        <f t="shared" si="2"/>
        <v>21.581502187524563</v>
      </c>
      <c r="H21" s="7">
        <f t="shared" si="2"/>
        <v>23.633589468175934</v>
      </c>
      <c r="I21" s="7">
        <f t="shared" si="2"/>
        <v>31.034006372352245</v>
      </c>
    </row>
    <row r="22" spans="1:9" ht="15" x14ac:dyDescent="0.2">
      <c r="A22" s="4" t="s">
        <v>36</v>
      </c>
      <c r="B22" s="24">
        <v>40</v>
      </c>
      <c r="C22" s="25"/>
      <c r="D22" s="25"/>
      <c r="E22" s="25"/>
      <c r="F22" s="25"/>
      <c r="G22" s="25"/>
      <c r="H22" s="25"/>
      <c r="I22" s="26"/>
    </row>
    <row r="23" spans="1:9" ht="15" hidden="1" x14ac:dyDescent="0.2">
      <c r="A23" s="4" t="s">
        <v>29</v>
      </c>
      <c r="B23" s="24">
        <v>42</v>
      </c>
      <c r="C23" s="25"/>
      <c r="D23" s="25"/>
      <c r="E23" s="25"/>
      <c r="F23" s="25"/>
      <c r="G23" s="25"/>
      <c r="H23" s="25"/>
      <c r="I23" s="26"/>
    </row>
    <row r="24" spans="1:9" x14ac:dyDescent="0.2">
      <c r="A24" s="2" t="s">
        <v>37</v>
      </c>
      <c r="B24" s="11">
        <f>B20*(1-$B$22/100)</f>
        <v>348.40637593984974</v>
      </c>
      <c r="C24" s="11">
        <f t="shared" ref="C24:I24" si="3">C20*(1-$B$22/100)</f>
        <v>347.61633880619922</v>
      </c>
      <c r="D24" s="11">
        <f t="shared" si="3"/>
        <v>754.51608423051005</v>
      </c>
      <c r="E24" s="11">
        <f t="shared" si="3"/>
        <v>405.55239527389909</v>
      </c>
      <c r="F24" s="11">
        <f t="shared" si="3"/>
        <v>304.16429645542433</v>
      </c>
      <c r="G24" s="11">
        <f t="shared" si="3"/>
        <v>598.23924063818095</v>
      </c>
      <c r="H24" s="11">
        <f t="shared" si="3"/>
        <v>655.12310005783695</v>
      </c>
      <c r="I24" s="11">
        <f t="shared" si="3"/>
        <v>860.26265664160417</v>
      </c>
    </row>
    <row r="25" spans="1:9" x14ac:dyDescent="0.2">
      <c r="A25" s="4" t="s">
        <v>38</v>
      </c>
      <c r="B25" s="24">
        <v>17</v>
      </c>
      <c r="C25" s="25"/>
      <c r="D25" s="25"/>
      <c r="E25" s="25"/>
      <c r="F25" s="25"/>
      <c r="G25" s="25"/>
      <c r="H25" s="25"/>
      <c r="I25" s="26"/>
    </row>
    <row r="26" spans="1:9" x14ac:dyDescent="0.2">
      <c r="B26" s="8"/>
    </row>
    <row r="28" spans="1:9" x14ac:dyDescent="0.2">
      <c r="B28" s="8"/>
    </row>
  </sheetData>
  <mergeCells count="12">
    <mergeCell ref="B22:I22"/>
    <mergeCell ref="B23:I23"/>
    <mergeCell ref="B25:I25"/>
    <mergeCell ref="B8:I8"/>
    <mergeCell ref="B9:I9"/>
    <mergeCell ref="B10:I10"/>
    <mergeCell ref="B11:I11"/>
    <mergeCell ref="B3:I3"/>
    <mergeCell ref="B4:I4"/>
    <mergeCell ref="B5:I5"/>
    <mergeCell ref="B6:I6"/>
    <mergeCell ref="B7:I7"/>
  </mergeCells>
  <phoneticPr fontId="1" type="noConversion"/>
  <pageMargins left="0.75" right="0.75" top="1" bottom="1" header="0.5" footer="0.5"/>
  <pageSetup paperSize="9" scale="6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Wykresy</vt:lpstr>
      </vt:variant>
      <vt:variant>
        <vt:i4>1</vt:i4>
      </vt:variant>
    </vt:vector>
  </HeadingPairs>
  <TitlesOfParts>
    <vt:vector size="5" baseType="lpstr">
      <vt:lpstr>Koszty tabela (3)</vt:lpstr>
      <vt:lpstr>Koszty tabela (2)</vt:lpstr>
      <vt:lpstr>Koszty tabela</vt:lpstr>
      <vt:lpstr>Koszty elspl+inwestycji</vt:lpstr>
      <vt:lpstr>wykres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Żarski Kazimierz</dc:creator>
  <cp:lastModifiedBy>Toshiba</cp:lastModifiedBy>
  <cp:lastPrinted>2004-02-12T07:06:15Z</cp:lastPrinted>
  <dcterms:created xsi:type="dcterms:W3CDTF">2002-04-24T13:34:30Z</dcterms:created>
  <dcterms:modified xsi:type="dcterms:W3CDTF">2022-09-21T09:26:31Z</dcterms:modified>
</cp:coreProperties>
</file>